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llinka.martins\Documents\Mega NZ\Computador Pref\Canafistula II\"/>
    </mc:Choice>
  </mc:AlternateContent>
  <bookViews>
    <workbookView xWindow="-120" yWindow="-120" windowWidth="29040" windowHeight="15720" firstSheet="2" activeTab="7"/>
  </bookViews>
  <sheets>
    <sheet name="Mémoria de Cálculo" sheetId="18" r:id="rId1"/>
    <sheet name="Mapa de Cubação" sheetId="9" r:id="rId2"/>
    <sheet name="Mapa de Bota-Fora" sheetId="14" r:id="rId3"/>
    <sheet name="Mapa de Usina" sheetId="10" r:id="rId4"/>
    <sheet name="Mapa da Jazida" sheetId="20" r:id="rId5"/>
    <sheet name="Planilha de Pavimentação" sheetId="13" r:id="rId6"/>
    <sheet name="Planilha de Drenagem" sheetId="19" r:id="rId7"/>
    <sheet name="Planilha de Coordenadas" sheetId="21" r:id="rId8"/>
  </sheets>
  <definedNames>
    <definedName name="_xlnm.Print_Area" localSheetId="4">'Mapa da Jazida'!$A$1:$L$32</definedName>
    <definedName name="_xlnm.Print_Area" localSheetId="2">'Mapa de Bota-Fora'!$A$1:$L$32</definedName>
    <definedName name="_xlnm.Print_Area" localSheetId="1">'Mapa de Cubação'!$A$1:$P$233</definedName>
    <definedName name="_xlnm.Print_Area" localSheetId="3">'Mapa de Usina'!$A$1:$L$32</definedName>
    <definedName name="_xlnm.Print_Area" localSheetId="0">'Mémoria de Cálculo'!$A$1:$V$131</definedName>
    <definedName name="_xlnm.Print_Area" localSheetId="7">'Planilha de Coordenadas'!$A$1:$I$22</definedName>
    <definedName name="_xlnm.Print_Area" localSheetId="6">'Planilha de Drenagem'!$A$1:$W$21</definedName>
    <definedName name="_xlnm.Print_Area" localSheetId="5">'Planilha de Pavimentação'!$A$1:$U$23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 localSheetId="7">#REF!</definedName>
    <definedName name="_xlnm.Database" localSheetId="5">#REF!</definedName>
    <definedName name="_xlnm.Print_Titles" localSheetId="4">'Mapa da Jazida'!$1:$3</definedName>
    <definedName name="_xlnm.Print_Titles" localSheetId="2">'Mapa de Bota-Fora'!$1:$3</definedName>
    <definedName name="_xlnm.Print_Titles" localSheetId="1">'Mapa de Cubação'!$1:$3</definedName>
    <definedName name="_xlnm.Print_Titles" localSheetId="3">'Mapa de Usina'!$1:$3</definedName>
    <definedName name="_xlnm.Print_Titles" localSheetId="0">'Mémoria de Cálculo'!$1:$7</definedName>
    <definedName name="_xlnm.Print_Titles" localSheetId="7">'Planilha de Coordenadas'!$1:$3</definedName>
    <definedName name="_xlnm.Print_Titles" localSheetId="5">'Planilha de Pavimentação'!$1:$3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10" i="21" l="1"/>
  <c r="E11" i="21"/>
  <c r="E12" i="21"/>
  <c r="E13" i="21"/>
  <c r="E14" i="21"/>
  <c r="E15" i="21"/>
  <c r="E16" i="21"/>
  <c r="E17" i="21"/>
  <c r="E18" i="21"/>
  <c r="E19" i="21"/>
  <c r="E20" i="21"/>
  <c r="E9" i="21"/>
  <c r="C21" i="21"/>
  <c r="E21" i="21" l="1"/>
  <c r="I107" i="18"/>
  <c r="N101" i="18"/>
  <c r="M98" i="18"/>
  <c r="M95" i="18"/>
  <c r="N89" i="18"/>
  <c r="V83" i="18"/>
  <c r="N80" i="18"/>
  <c r="M77" i="18"/>
  <c r="L11" i="13" l="1"/>
  <c r="R11" i="13" s="1"/>
  <c r="U11" i="13"/>
  <c r="E11" i="13"/>
  <c r="I11" i="13" s="1"/>
  <c r="F11" i="13"/>
  <c r="P11" i="13" s="1"/>
  <c r="C220" i="9"/>
  <c r="D220" i="9"/>
  <c r="B220" i="9"/>
  <c r="Q11" i="13" l="1"/>
  <c r="O11" i="13"/>
  <c r="N11" i="13"/>
  <c r="M11" i="13"/>
  <c r="E220" i="9"/>
  <c r="F13" i="13" l="1"/>
  <c r="N13" i="13" s="1"/>
  <c r="F14" i="13"/>
  <c r="P14" i="13" s="1"/>
  <c r="F15" i="13"/>
  <c r="N15" i="13" s="1"/>
  <c r="F16" i="13"/>
  <c r="N16" i="13" s="1"/>
  <c r="F18" i="13"/>
  <c r="P18" i="13" s="1"/>
  <c r="F19" i="13"/>
  <c r="P19" i="13" s="1"/>
  <c r="F20" i="13"/>
  <c r="N20" i="13" s="1"/>
  <c r="F21" i="13"/>
  <c r="N21" i="13" s="1"/>
  <c r="F10" i="13"/>
  <c r="N10" i="13" s="1"/>
  <c r="M21" i="13" l="1"/>
  <c r="M13" i="13"/>
  <c r="M20" i="13"/>
  <c r="P16" i="13"/>
  <c r="P21" i="13"/>
  <c r="P13" i="13"/>
  <c r="M16" i="13"/>
  <c r="P20" i="13"/>
  <c r="N19" i="13"/>
  <c r="N14" i="13"/>
  <c r="M19" i="13"/>
  <c r="M15" i="13"/>
  <c r="P15" i="13"/>
  <c r="N18" i="13"/>
  <c r="M18" i="13"/>
  <c r="M14" i="13"/>
  <c r="P10" i="13"/>
  <c r="M10" i="13"/>
  <c r="Q13" i="19"/>
  <c r="L129" i="18" l="1"/>
  <c r="V129" i="18" s="1"/>
  <c r="V128" i="18" s="1"/>
  <c r="L126" i="18"/>
  <c r="V126" i="18" s="1"/>
  <c r="V125" i="18" s="1"/>
  <c r="L123" i="18"/>
  <c r="V123" i="18" s="1"/>
  <c r="V122" i="18" s="1"/>
  <c r="L120" i="18"/>
  <c r="V120" i="18" s="1"/>
  <c r="V119" i="18" s="1"/>
  <c r="L117" i="18"/>
  <c r="V117" i="18" s="1"/>
  <c r="V116" i="18" s="1"/>
  <c r="V114" i="18"/>
  <c r="V113" i="18" s="1"/>
  <c r="V70" i="18" l="1"/>
  <c r="V69" i="18" s="1"/>
  <c r="V67" i="18"/>
  <c r="V66" i="18"/>
  <c r="V64" i="18"/>
  <c r="V63" i="18" s="1"/>
  <c r="P52" i="18"/>
  <c r="C19" i="19" l="1"/>
  <c r="L5" i="19"/>
  <c r="L6" i="19"/>
  <c r="L7" i="19"/>
  <c r="L8" i="19"/>
  <c r="L9" i="19"/>
  <c r="L10" i="19"/>
  <c r="L11" i="19"/>
  <c r="P13" i="19"/>
  <c r="L13" i="19"/>
  <c r="S13" i="19" s="1"/>
  <c r="U13" i="19" l="1"/>
  <c r="T13" i="19"/>
  <c r="N13" i="19"/>
  <c r="C31" i="19" l="1"/>
  <c r="B51" i="19" s="1"/>
  <c r="E31" i="19"/>
  <c r="G31" i="19"/>
  <c r="I31" i="19"/>
  <c r="C32" i="19"/>
  <c r="E32" i="19"/>
  <c r="G32" i="19"/>
  <c r="I32" i="19"/>
  <c r="C33" i="19"/>
  <c r="B53" i="19" s="1"/>
  <c r="E33" i="19"/>
  <c r="G33" i="19"/>
  <c r="I33" i="19"/>
  <c r="C34" i="19"/>
  <c r="B54" i="19" s="1"/>
  <c r="E34" i="19"/>
  <c r="G34" i="19"/>
  <c r="I34" i="19"/>
  <c r="C35" i="19"/>
  <c r="E35" i="19"/>
  <c r="G35" i="19"/>
  <c r="I35" i="19"/>
  <c r="C36" i="19"/>
  <c r="B56" i="19" s="1"/>
  <c r="E36" i="19"/>
  <c r="G36" i="19"/>
  <c r="I36" i="19"/>
  <c r="C37" i="19"/>
  <c r="B58" i="19" s="1"/>
  <c r="E37" i="19"/>
  <c r="G37" i="19"/>
  <c r="I37" i="19"/>
  <c r="C38" i="19"/>
  <c r="B59" i="19" s="1"/>
  <c r="E38" i="19"/>
  <c r="G38" i="19"/>
  <c r="I38" i="19"/>
  <c r="C39" i="19"/>
  <c r="B60" i="19" s="1"/>
  <c r="E39" i="19"/>
  <c r="G39" i="19"/>
  <c r="I39" i="19"/>
  <c r="C40" i="19"/>
  <c r="E40" i="19"/>
  <c r="G40" i="19"/>
  <c r="I40" i="19"/>
  <c r="C41" i="19"/>
  <c r="B62" i="19" s="1"/>
  <c r="E41" i="19"/>
  <c r="G41" i="19"/>
  <c r="I41" i="19"/>
  <c r="C42" i="19"/>
  <c r="B63" i="19" s="1"/>
  <c r="E42" i="19"/>
  <c r="G42" i="19"/>
  <c r="I42" i="19"/>
  <c r="C43" i="19"/>
  <c r="E43" i="19"/>
  <c r="G43" i="19"/>
  <c r="I43" i="19"/>
  <c r="C44" i="19"/>
  <c r="B65" i="19" s="1"/>
  <c r="E44" i="19"/>
  <c r="G44" i="19"/>
  <c r="I44" i="19"/>
  <c r="C45" i="19"/>
  <c r="B66" i="19" s="1"/>
  <c r="E45" i="19"/>
  <c r="G45" i="19"/>
  <c r="I45" i="19"/>
  <c r="C46" i="19"/>
  <c r="E46" i="19"/>
  <c r="G46" i="19"/>
  <c r="I46" i="19"/>
  <c r="B67" i="19"/>
  <c r="B64" i="19"/>
  <c r="B61" i="19"/>
  <c r="B55" i="19"/>
  <c r="B52" i="19"/>
  <c r="B19" i="19"/>
  <c r="D15" i="19"/>
  <c r="T12" i="19"/>
  <c r="S12" i="19"/>
  <c r="I61" i="18" l="1"/>
  <c r="V61" i="18" s="1"/>
  <c r="V60" i="18" s="1"/>
  <c r="I34" i="18"/>
  <c r="V13" i="19"/>
  <c r="R13" i="19" s="1"/>
  <c r="V15" i="19" l="1"/>
  <c r="O15" i="19"/>
  <c r="U15" i="19" l="1"/>
  <c r="P15" i="19"/>
  <c r="N58" i="18" s="1"/>
  <c r="V58" i="18" s="1"/>
  <c r="V57" i="18" s="1"/>
  <c r="W15" i="19"/>
  <c r="S15" i="19"/>
  <c r="T15" i="19"/>
  <c r="N15" i="19"/>
  <c r="N43" i="18" s="1"/>
  <c r="R15" i="19" l="1"/>
  <c r="Q15" i="19"/>
  <c r="N46" i="18" s="1"/>
  <c r="V46" i="18" l="1"/>
  <c r="V45" i="18" s="1"/>
  <c r="N49" i="18"/>
  <c r="N52" i="18" l="1"/>
  <c r="V49" i="18"/>
  <c r="V48" i="18" s="1"/>
  <c r="V43" i="18"/>
  <c r="V42" i="18" s="1"/>
  <c r="V37" i="18"/>
  <c r="V36" i="18" s="1"/>
  <c r="V34" i="18"/>
  <c r="V33" i="18" s="1"/>
  <c r="I40" i="18" s="1"/>
  <c r="V40" i="18" s="1"/>
  <c r="V39" i="18" s="1"/>
  <c r="P26" i="18"/>
  <c r="V10" i="18"/>
  <c r="V9" i="18" s="1"/>
  <c r="N55" i="18" l="1"/>
  <c r="V55" i="18" s="1"/>
  <c r="V54" i="18" s="1"/>
  <c r="V52" i="18"/>
  <c r="V51" i="18" s="1"/>
  <c r="U12" i="13" l="1"/>
  <c r="U13" i="13"/>
  <c r="U14" i="13"/>
  <c r="U15" i="13"/>
  <c r="U16" i="13"/>
  <c r="U17" i="13"/>
  <c r="U18" i="13"/>
  <c r="U19" i="13"/>
  <c r="U20" i="13"/>
  <c r="U21" i="13"/>
  <c r="U10" i="13"/>
  <c r="L12" i="13"/>
  <c r="R12" i="13" s="1"/>
  <c r="L13" i="13"/>
  <c r="R13" i="13" s="1"/>
  <c r="L14" i="13"/>
  <c r="R14" i="13" s="1"/>
  <c r="L15" i="13"/>
  <c r="R15" i="13" s="1"/>
  <c r="L16" i="13"/>
  <c r="R16" i="13" s="1"/>
  <c r="L17" i="13"/>
  <c r="R17" i="13" s="1"/>
  <c r="L18" i="13"/>
  <c r="R18" i="13" s="1"/>
  <c r="L19" i="13"/>
  <c r="R19" i="13" s="1"/>
  <c r="L20" i="13"/>
  <c r="R20" i="13" s="1"/>
  <c r="L21" i="13"/>
  <c r="R21" i="13" s="1"/>
  <c r="L10" i="13"/>
  <c r="R10" i="13" s="1"/>
  <c r="H17" i="13" l="1"/>
  <c r="G17" i="13"/>
  <c r="F17" i="13" s="1"/>
  <c r="H12" i="13"/>
  <c r="G12" i="13"/>
  <c r="F12" i="13" s="1"/>
  <c r="E12" i="13"/>
  <c r="E13" i="13"/>
  <c r="I13" i="13" s="1"/>
  <c r="E14" i="13"/>
  <c r="I14" i="13" s="1"/>
  <c r="E15" i="13"/>
  <c r="I15" i="13" s="1"/>
  <c r="E16" i="13"/>
  <c r="I16" i="13" s="1"/>
  <c r="E17" i="13"/>
  <c r="I17" i="13" s="1"/>
  <c r="E18" i="13"/>
  <c r="I18" i="13" s="1"/>
  <c r="E19" i="13"/>
  <c r="I19" i="13" s="1"/>
  <c r="E20" i="13"/>
  <c r="I20" i="13" s="1"/>
  <c r="E21" i="13"/>
  <c r="I21" i="13" s="1"/>
  <c r="E10" i="13"/>
  <c r="I10" i="13" s="1"/>
  <c r="C230" i="9"/>
  <c r="C229" i="9"/>
  <c r="D230" i="9"/>
  <c r="D229" i="9"/>
  <c r="C228" i="9"/>
  <c r="D228" i="9"/>
  <c r="D227" i="9"/>
  <c r="C227" i="9"/>
  <c r="C226" i="9"/>
  <c r="D226" i="9"/>
  <c r="D225" i="9"/>
  <c r="C225" i="9"/>
  <c r="D219" i="9"/>
  <c r="D224" i="9"/>
  <c r="C224" i="9"/>
  <c r="D223" i="9"/>
  <c r="C223" i="9"/>
  <c r="B230" i="9"/>
  <c r="B229" i="9"/>
  <c r="B228" i="9"/>
  <c r="B227" i="9"/>
  <c r="B226" i="9"/>
  <c r="B225" i="9"/>
  <c r="B224" i="9"/>
  <c r="B223" i="9"/>
  <c r="N12" i="13" l="1"/>
  <c r="P12" i="13"/>
  <c r="M12" i="13"/>
  <c r="N17" i="13"/>
  <c r="M17" i="13"/>
  <c r="P17" i="13"/>
  <c r="I12" i="13"/>
  <c r="O12" i="13" s="1"/>
  <c r="E225" i="9"/>
  <c r="E227" i="9"/>
  <c r="E223" i="9"/>
  <c r="E224" i="9"/>
  <c r="Q20" i="13"/>
  <c r="O20" i="13"/>
  <c r="O19" i="13"/>
  <c r="Q19" i="13"/>
  <c r="O18" i="13"/>
  <c r="Q18" i="13"/>
  <c r="O16" i="13"/>
  <c r="Q16" i="13"/>
  <c r="O15" i="13"/>
  <c r="Q15" i="13"/>
  <c r="O14" i="13"/>
  <c r="Q14" i="13"/>
  <c r="Q13" i="13"/>
  <c r="O13" i="13"/>
  <c r="O17" i="13"/>
  <c r="Q17" i="13"/>
  <c r="Q12" i="13"/>
  <c r="E230" i="9"/>
  <c r="Q10" i="13"/>
  <c r="O10" i="13"/>
  <c r="O21" i="13"/>
  <c r="Q21" i="13"/>
  <c r="E229" i="9"/>
  <c r="E226" i="9"/>
  <c r="E228" i="9"/>
  <c r="M22" i="13" l="1"/>
  <c r="N22" i="13"/>
  <c r="U22" i="13"/>
  <c r="T22" i="13"/>
  <c r="S22" i="13"/>
  <c r="Q22" i="13"/>
  <c r="P22" i="13"/>
  <c r="O22" i="13"/>
  <c r="L22" i="13"/>
  <c r="K22" i="13"/>
  <c r="J22" i="13"/>
  <c r="I22" i="13"/>
  <c r="H22" i="13"/>
  <c r="G22" i="13"/>
  <c r="F22" i="13"/>
  <c r="E22" i="13"/>
  <c r="D22" i="13"/>
  <c r="C22" i="13"/>
  <c r="I74" i="18" s="1"/>
  <c r="V74" i="18" s="1"/>
  <c r="V73" i="18" s="1"/>
  <c r="N92" i="18" l="1"/>
  <c r="V92" i="18" s="1"/>
  <c r="V91" i="18" s="1"/>
  <c r="V89" i="18"/>
  <c r="V88" i="18" s="1"/>
  <c r="R22" i="13"/>
  <c r="V77" i="18" l="1"/>
  <c r="V76" i="18" s="1"/>
  <c r="V95" i="18"/>
  <c r="V94" i="18" s="1"/>
  <c r="V98" i="18"/>
  <c r="V97" i="18" s="1"/>
  <c r="N104" i="18" l="1"/>
  <c r="V104" i="18" s="1"/>
  <c r="V103" i="18" s="1"/>
  <c r="V101" i="18"/>
  <c r="V100" i="18" s="1"/>
  <c r="V107" i="18"/>
  <c r="V106" i="18" s="1"/>
  <c r="I110" i="18"/>
  <c r="V110" i="18" s="1"/>
  <c r="V109" i="18" s="1"/>
  <c r="N83" i="18"/>
  <c r="V80" i="18"/>
  <c r="V79" i="18" s="1"/>
  <c r="N86" i="18" l="1"/>
  <c r="V86" i="18" s="1"/>
  <c r="V85" i="18" s="1"/>
  <c r="V82" i="18"/>
  <c r="D222" i="9"/>
  <c r="D221" i="9"/>
  <c r="C222" i="9"/>
  <c r="C221" i="9"/>
  <c r="C219" i="9"/>
  <c r="B222" i="9"/>
  <c r="B221" i="9"/>
  <c r="B219" i="9"/>
  <c r="D231" i="9" l="1"/>
  <c r="N17" i="18" s="1"/>
  <c r="C231" i="9"/>
  <c r="N14" i="18" s="1"/>
  <c r="V14" i="18" s="1"/>
  <c r="V13" i="18" s="1"/>
  <c r="E219" i="9"/>
  <c r="E222" i="9"/>
  <c r="E221" i="9"/>
  <c r="V17" i="18" l="1"/>
  <c r="V16" i="18" s="1"/>
  <c r="N20" i="18"/>
  <c r="V20" i="18" s="1"/>
  <c r="V19" i="18" s="1"/>
  <c r="E231" i="9"/>
  <c r="N23" i="18" s="1"/>
  <c r="V23" i="18" l="1"/>
  <c r="V22" i="18" s="1"/>
  <c r="N26" i="18"/>
  <c r="V26" i="18" l="1"/>
  <c r="V25" i="18" s="1"/>
  <c r="N30" i="18"/>
  <c r="V30" i="18" s="1"/>
  <c r="V29" i="18" s="1"/>
</calcChain>
</file>

<file path=xl/sharedStrings.xml><?xml version="1.0" encoding="utf-8"?>
<sst xmlns="http://schemas.openxmlformats.org/spreadsheetml/2006/main" count="916" uniqueCount="298">
  <si>
    <t>Obra</t>
  </si>
  <si>
    <t>ADMINISTRAÇÃO DA OBRA</t>
  </si>
  <si>
    <t>TERRAPLANAGEM</t>
  </si>
  <si>
    <t>DRENAGEM DE ÁGUAS PLUVIAIS</t>
  </si>
  <si>
    <t>PAVIMENTAÇÃO</t>
  </si>
  <si>
    <t>CONTROLE TECNOLÓGICO / RELATÓRIO DE EXECUÇÃO E QUALIDADE</t>
  </si>
  <si>
    <t>ASSENTAMENTO DE GUIA (MEIO-FIO) EM TRECHO RETO, CONFECCIONADA EM CONCRETO PRÉ-FABRICADO, DIMENSÕES 100X15X13X30 CM (COMPRIMENTO X BASE INFERIOR X BASE SUPERIOR X ALTURA), PARA VIAS URBANAS (USO VIÁRIO). AF_06/2016</t>
  </si>
  <si>
    <t>EXECUÇÃO DE SARJETA DE CONCRETO USINADO, MOLDADA  IN LOCO  EM TRECHO RETO, 30 CM BASE X 10 CM ALTURA. AF_06/2016</t>
  </si>
  <si>
    <t>2.1</t>
  </si>
  <si>
    <t>2.2</t>
  </si>
  <si>
    <t>3.1</t>
  </si>
  <si>
    <t>3.2</t>
  </si>
  <si>
    <t>ESPALHAMENTO MECANIZADO (COM MOTONIVELADORA 140 HP) MATERIAL 1A. CATEGORIA</t>
  </si>
  <si>
    <t>3.3</t>
  </si>
  <si>
    <t>3.4</t>
  </si>
  <si>
    <t>CARGA E DESCARGA MECANICA DE SOLO UTILIZANDO CAMINHAO BASCULANTE 5,0M3 /11T E PA CARREGADEIRA SOBRE PNEUS * 105 HP * CAP. 1,72M3.</t>
  </si>
  <si>
    <t>3.6</t>
  </si>
  <si>
    <t>TRANSPORTE COM CAMINHÃO BASCULANTE DE 6 M3, EM VIA URBANA PAVIMENTADA, DMT ATÉ 30 KM (UNIDADE: M3XKM). AF_01/2018</t>
  </si>
  <si>
    <t>4.1</t>
  </si>
  <si>
    <t>4.2</t>
  </si>
  <si>
    <t>4.3</t>
  </si>
  <si>
    <t>SINALIZAÇÃO NOTURNA COM TELA TAPUME PVC, BALDE PLÁSTICO FIAÇÃO E LÂMPADA, REUTILIZAÇÃO 7 VEZES</t>
  </si>
  <si>
    <t>4.4</t>
  </si>
  <si>
    <t>ESCAVAÇÃO MECANIZADA DE VALA COM PROF. ATÉ 1,5 M (MÉDIA ENTRE MONTANTE E JUSANTE/UMA COMPOSIÇÃO POR TRECHO), COM ESCAVADEIRA HIDRÁULICA (0,8 M3), LARG. DE 1,5 M A 2,5 M, EM SOLO DE 1A CATEGORIA, EM LOCAIS COM ALTO NÍVEL DE INTERFERÊNCIA. AF_01/2015</t>
  </si>
  <si>
    <t>4.5</t>
  </si>
  <si>
    <t>4.6</t>
  </si>
  <si>
    <t>4.7</t>
  </si>
  <si>
    <t>4.8</t>
  </si>
  <si>
    <t>4.9</t>
  </si>
  <si>
    <t>4.10</t>
  </si>
  <si>
    <t>4.12</t>
  </si>
  <si>
    <t>4.13</t>
  </si>
  <si>
    <t>5</t>
  </si>
  <si>
    <t>5.1</t>
  </si>
  <si>
    <t>5.2</t>
  </si>
  <si>
    <t>REGULARIZACAO E COMPACTACAO DE SUBLEITO ATE 20 CM DE ESPESSURA</t>
  </si>
  <si>
    <t>5.3</t>
  </si>
  <si>
    <t>EXECUÇÃO E COMPACTAÇÃO DE BASE COM BRITA GRADUADA SIMPLES - EXCLUSIVE CARGA E TRANSPORTE. AF_09/2017</t>
  </si>
  <si>
    <t>5.4</t>
  </si>
  <si>
    <t>EXECUCAO DE IMPRIMACAO COM ASFALTO DILUIDO CM-30. AF 09/2017</t>
  </si>
  <si>
    <t>5.5</t>
  </si>
  <si>
    <t>PINTURA DE LIGACAO COM EMULSAO RR-1C</t>
  </si>
  <si>
    <t>5.6</t>
  </si>
  <si>
    <t>CONSTRUÇÃO DE PAVIMENTO COM APLICAÇÃO DE CONCRETO BETUMINOSO USINADO A QUENTE (CBUQ), CAMADA DE ROLAMENTO, COM ESPESSURA DE 5,0 CM - EXCLUSIVE TRANSPORTE. AF_03/2017</t>
  </si>
  <si>
    <t>1.1</t>
  </si>
  <si>
    <t xml:space="preserve">ADMINISTRAÇÃO LOCAL </t>
  </si>
  <si>
    <t>ESCAVAÇÃO HORIZONTAL EM SOLO DE 1A CATEGORIA COM TRATOR DE ESTEIRAS (100HP/LÂMINA: 2,19M3). AF_07/2020</t>
  </si>
  <si>
    <t xml:space="preserve">ESPALHAMENTO DE MATERIAL COM TRATOR DE ESTEIRAS. AF_11/2019 </t>
  </si>
  <si>
    <t>COMPACTAÇÃO DE ATERROS A 100% DO PROCTOR NORMAL</t>
  </si>
  <si>
    <t>CARGA, MANOBRA E DESCARGA DE SOLOS E MATERIAIS GRANULARES EM CAMINHÃO BASCULANTE 14 M³ - CARGA COM PÁ CARREGADEIRA (CAÇAMBA DE 1,7 A 2,8 M³ / 128 HP) E DESCARGA LIVRE (UNIDADE: M3). AF_07/2020</t>
  </si>
  <si>
    <t xml:space="preserve">TRANSPORTE COM CAMINHÃO BASCULANTE DE 14 M³, EM VIA URBANA PAVIMENTADA, DMT ATÉ 30 KM (UNIDADE: M3XKM). AF_07/2020 </t>
  </si>
  <si>
    <t>MAPA DE CUBAÇÃO</t>
  </si>
  <si>
    <t>Extensão</t>
  </si>
  <si>
    <t>Largura</t>
  </si>
  <si>
    <t>Revestimento</t>
  </si>
  <si>
    <t>Base</t>
  </si>
  <si>
    <t>Sub-base</t>
  </si>
  <si>
    <t>Aterro</t>
  </si>
  <si>
    <t>Corte</t>
  </si>
  <si>
    <t>BOTA-FORA</t>
  </si>
  <si>
    <t xml:space="preserve"> de terras</t>
  </si>
  <si>
    <t>h =</t>
  </si>
  <si>
    <t>ESTACA</t>
  </si>
  <si>
    <t>Parábola</t>
  </si>
  <si>
    <t>Cotas do</t>
  </si>
  <si>
    <t>Cotas das</t>
  </si>
  <si>
    <t>Ct. greide curvo</t>
  </si>
  <si>
    <t>Cotas Verm.</t>
  </si>
  <si>
    <t>VOLUMES</t>
  </si>
  <si>
    <t>Inteira</t>
  </si>
  <si>
    <t>Decimal</t>
  </si>
  <si>
    <t>PC/PI/PTV</t>
  </si>
  <si>
    <t>Decl.</t>
  </si>
  <si>
    <t>L</t>
  </si>
  <si>
    <t>y</t>
  </si>
  <si>
    <t>terreno</t>
  </si>
  <si>
    <t>tangentes</t>
  </si>
  <si>
    <t>Eixo</t>
  </si>
  <si>
    <t>Bordos</t>
  </si>
  <si>
    <t>Esq.</t>
  </si>
  <si>
    <t>Dir.</t>
  </si>
  <si>
    <t>Aterro corrig.</t>
  </si>
  <si>
    <t>0</t>
  </si>
  <si>
    <t>PCV</t>
  </si>
  <si>
    <t>PIV</t>
  </si>
  <si>
    <t>1,00 %</t>
  </si>
  <si>
    <t>PTV</t>
  </si>
  <si>
    <t>Área do</t>
  </si>
  <si>
    <t>Movimento</t>
  </si>
  <si>
    <t>Decliv. transversal =</t>
  </si>
  <si>
    <t>Elementos do projeto</t>
  </si>
  <si>
    <t>Aterro Corrigido</t>
  </si>
  <si>
    <t>RESUMO</t>
  </si>
  <si>
    <t xml:space="preserve">CORTE </t>
  </si>
  <si>
    <t>ATERRO</t>
  </si>
  <si>
    <t>TOTAL</t>
  </si>
  <si>
    <t>Nº</t>
  </si>
  <si>
    <t>MAPA DE LOCALIZAÇÃO DO BOTA- FORA</t>
  </si>
  <si>
    <t xml:space="preserve">Obra: </t>
  </si>
  <si>
    <t>Obra:</t>
  </si>
  <si>
    <t>3.5</t>
  </si>
  <si>
    <t>BASE PARA POÇO DE VISITA RETANGULAR PARA DRENAGEM, EM ALVENARIA COM BLOCOS DE CONCRETO, DIMENSÕES INTERNAS = 1,5X1,5 M, PROFUNDIDADE = 1,40 M, EXCLUINDO TAMPÃO. AF_12/2020_PA</t>
  </si>
  <si>
    <t>CAIXA PARA BOCA DE LOBO SIMPLES RETANGULAR, EM ALVENARIA COM BLOCOS DE CONCRETO, DIMENSÕES INTERNAS: 0,6X1X1,2 M. AF_12/2020</t>
  </si>
  <si>
    <t>FORNECIMENTO E ASSENTAMENTO DE TAMPÃO DE FERRO FUNDIDO TDA-600MM,  300KG/CM², PARA POÇO DE VISITA E CAIXAS DE PASSAGEM. [SINAPI 83627]</t>
  </si>
  <si>
    <t>item</t>
  </si>
  <si>
    <t>Nome da rua</t>
  </si>
  <si>
    <t>Comp. (m)</t>
  </si>
  <si>
    <t>Largura da Via (m)</t>
  </si>
  <si>
    <t>Largura da faixa de CBUQ (m)</t>
  </si>
  <si>
    <t>Área total(m²)</t>
  </si>
  <si>
    <t>Área de CBUQ (m²)</t>
  </si>
  <si>
    <t>Meio-fio (m)</t>
  </si>
  <si>
    <t>Volume de CBUQ</t>
  </si>
  <si>
    <t>Imprimação</t>
  </si>
  <si>
    <t>Pintura de ligação</t>
  </si>
  <si>
    <t>Volume de corte (m³)</t>
  </si>
  <si>
    <t>Volume de aterro (m³)</t>
  </si>
  <si>
    <t>Balanço (m³)</t>
  </si>
  <si>
    <t>Área das entradas</t>
  </si>
  <si>
    <t>Área das sobreposições das vias</t>
  </si>
  <si>
    <t>Área das pavimentação de CBUQ</t>
  </si>
  <si>
    <t>Perímetro das entradas</t>
  </si>
  <si>
    <t>Perímetro sobreposto</t>
  </si>
  <si>
    <t>Comprimento de meio-fio (m)</t>
  </si>
  <si>
    <t>m³</t>
  </si>
  <si>
    <t>m²</t>
  </si>
  <si>
    <t>LOCAÇÃO DE PAVIMENTAÇÃO. AF_10/2018</t>
  </si>
  <si>
    <t>MAPA DE LOCALIZAÇÃO DA USINA DE ASFALTO E PEDREIRA</t>
  </si>
  <si>
    <t>MEMÓRIA DE CÁLCULO</t>
  </si>
  <si>
    <t>PLANILHA AUXILIAR DE PAVIMENTAÇÃO</t>
  </si>
  <si>
    <t>LOCAÇÃO DE REDE DE DRENAGEM</t>
  </si>
  <si>
    <t>REATERRO MECANIZADO DE VALA COM RETROESCAVADEIRA (CAPACIDADE   DA   CAÇAMBA   DA RETRO: 0,26 M³/POTÊNCIA: 88 HP), LARGURA DE 0,8 A 1,5 M, PROFUNDIDADE DE 1,5 A 3,0 M, COM SOLO (SEM SUBSTITUIÇÃO) DE 1ª CATEGORIA, COM COMPACTADOR DE SOLOS DE PERCUSSÃO. AF_08/2023</t>
  </si>
  <si>
    <t>PREPARO DE FUNDO DE VALA COM LARGURA MENOR QUE 1,5 M, COM CAMADA DE AREIA, LANÇAMENTO MECANIZADO. AF_08/2020</t>
  </si>
  <si>
    <t xml:space="preserve">BAIRRO CANAFISTULA II </t>
  </si>
  <si>
    <t>-2,45 %</t>
  </si>
  <si>
    <t>-0,13 %</t>
  </si>
  <si>
    <t>RUA SANTA CECÍLIA</t>
  </si>
  <si>
    <t>0,96 %</t>
  </si>
  <si>
    <t>0,07 %</t>
  </si>
  <si>
    <t>RUA SÃO TARCIZO</t>
  </si>
  <si>
    <t>RUA SANTA INÊS</t>
  </si>
  <si>
    <t>0,35 %</t>
  </si>
  <si>
    <t>RUA SANTA PAULINA</t>
  </si>
  <si>
    <t>0,57 %</t>
  </si>
  <si>
    <t>1,13 %</t>
  </si>
  <si>
    <t>-1,60 %</t>
  </si>
  <si>
    <t>RUA 14-162</t>
  </si>
  <si>
    <t>-0,59 %</t>
  </si>
  <si>
    <t>2,39 %</t>
  </si>
  <si>
    <t>1,31 %</t>
  </si>
  <si>
    <t>RUA SANTA GEMMA</t>
  </si>
  <si>
    <t>0,10 %</t>
  </si>
  <si>
    <t>2,86 %</t>
  </si>
  <si>
    <t>1,37 %</t>
  </si>
  <si>
    <t>RUA FREI GALVÃO</t>
  </si>
  <si>
    <t>1,38 %</t>
  </si>
  <si>
    <t>RUA SANTA MARTA</t>
  </si>
  <si>
    <t>0,76 %</t>
  </si>
  <si>
    <t>RUA SÃO GABRIEL- TRECHO 01</t>
  </si>
  <si>
    <t>-0,80 %</t>
  </si>
  <si>
    <t>1,43 %</t>
  </si>
  <si>
    <t>3,67 %</t>
  </si>
  <si>
    <t>RUA SÃO GABRIEL-TRECHO 02</t>
  </si>
  <si>
    <t>RUAS À PAVIMENTAR</t>
  </si>
  <si>
    <t>Sub-Base</t>
  </si>
  <si>
    <t>DISTÂNCIA ATÉ O LOCAL DA USINA= 14,60KM</t>
  </si>
  <si>
    <t>ITEM</t>
  </si>
  <si>
    <t>SERVIÇOS</t>
  </si>
  <si>
    <t>UNID.</t>
  </si>
  <si>
    <t>QUANT. EM PLANILHA</t>
  </si>
  <si>
    <t>SEGMENTO</t>
  </si>
  <si>
    <t xml:space="preserve">DIMENSÕES </t>
  </si>
  <si>
    <r>
      <t xml:space="preserve">FATOR CONSIDERADO </t>
    </r>
    <r>
      <rPr>
        <sz val="9"/>
        <color rgb="FF000000"/>
        <rFont val="Arial"/>
        <family val="2"/>
      </rPr>
      <t>(TIPO)</t>
    </r>
  </si>
  <si>
    <t>ESTACA INICIAL</t>
  </si>
  <si>
    <t>ESTACA FINAL</t>
  </si>
  <si>
    <t>QUANTIDADE</t>
  </si>
  <si>
    <t>DENSIDADE</t>
  </si>
  <si>
    <t>DMT</t>
  </si>
  <si>
    <t>DIST. FIXA</t>
  </si>
  <si>
    <t>PESO
(kg)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</si>
  <si>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</si>
  <si>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</si>
  <si>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</si>
  <si>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</si>
  <si>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</si>
  <si>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</si>
  <si>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</si>
  <si>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</si>
  <si>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</si>
  <si>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</si>
  <si>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</si>
  <si>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</si>
  <si>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EXTENSÃO (m)</t>
  </si>
  <si>
    <t>Mês</t>
  </si>
  <si>
    <t>Volume de Corte (Mapa de Cubação)</t>
  </si>
  <si>
    <t>Volume de Aterro (Mapa de Cubação)</t>
  </si>
  <si>
    <t>Volume de Bota- Fora (Mapa de Cubação)</t>
  </si>
  <si>
    <t>m³xkm</t>
  </si>
  <si>
    <t>Bota- Fora no CTR (22,60km)</t>
  </si>
  <si>
    <t>m</t>
  </si>
  <si>
    <t>Fabricado em Chapa galvanizada 24 100x100cm + adesivo refletivo laranja ou normal. Cavalete dobrável de fácil manuseio.</t>
  </si>
  <si>
    <t>un.</t>
  </si>
  <si>
    <t>Comp. de rede em Projeto-Ø400mm</t>
  </si>
  <si>
    <t>Comp. de rede x 2</t>
  </si>
  <si>
    <t>Quantidade (un)</t>
  </si>
  <si>
    <t>Diâmetro (m)</t>
  </si>
  <si>
    <t>RESUMO TUBULAÇÃO DRENAGEM</t>
  </si>
  <si>
    <t>LIGAÇÃO BL-PV</t>
  </si>
  <si>
    <t>Acréscimo de PV</t>
  </si>
  <si>
    <t>Envoltória com Areia Lavada</t>
  </si>
  <si>
    <t>Regularização de Fundo de Vala</t>
  </si>
  <si>
    <t>Escoramento 2,5&lt;h&lt;=4,0 (m²)</t>
  </si>
  <si>
    <t>Escoramento &lt;=2,5 (m²)</t>
  </si>
  <si>
    <t>bota-fora (m³)</t>
  </si>
  <si>
    <t>Reaterro (m³)</t>
  </si>
  <si>
    <t>Berço de Areia (0,10 -0,15m) (m³)</t>
  </si>
  <si>
    <t>Escavação x &gt; 1,50 (m³)</t>
  </si>
  <si>
    <t>Escavação 0 &lt; x &lt; 1,50 (m³)</t>
  </si>
  <si>
    <t>Largura da vala</t>
  </si>
  <si>
    <t>Prof. Média (m)</t>
  </si>
  <si>
    <t>Prof. Gal.   Jusante    (m)</t>
  </si>
  <si>
    <t>Prof. Gal. Montante (m)</t>
  </si>
  <si>
    <t>Cota Galeria Jusante (m)</t>
  </si>
  <si>
    <t>Cota Galeria Montante (m)</t>
  </si>
  <si>
    <t>Cota do Ter. Jusante (m)</t>
  </si>
  <si>
    <t>Cota do Ter. Montante (m)</t>
  </si>
  <si>
    <t>Extensão (m)</t>
  </si>
  <si>
    <t>Nó Final</t>
  </si>
  <si>
    <t>Nó Inicial</t>
  </si>
  <si>
    <t>Trecho</t>
  </si>
  <si>
    <t>PLANILHA AUXILIAR DE CALCULO DA DRENAGEM DE ÁGUAS PLUVIAIS NAS GALERIAS</t>
  </si>
  <si>
    <t>PV02</t>
  </si>
  <si>
    <t>Diâmetro Nominal</t>
  </si>
  <si>
    <t>Largura de Vala Minima</t>
  </si>
  <si>
    <t>Diâmetro Interno</t>
  </si>
  <si>
    <t>Diâmetro Externo</t>
  </si>
  <si>
    <t>Ø (mm)</t>
  </si>
  <si>
    <t>Ø (m)</t>
  </si>
  <si>
    <t>PV03</t>
  </si>
  <si>
    <t>PV04</t>
  </si>
  <si>
    <t>PV05</t>
  </si>
  <si>
    <t>PV06</t>
  </si>
  <si>
    <t>PV07</t>
  </si>
  <si>
    <t>PV08</t>
  </si>
  <si>
    <t>PV09</t>
  </si>
  <si>
    <t xml:space="preserve">ESPECIFICAÇÕES TUBO </t>
  </si>
  <si>
    <t>PV E TUBULAÇÃO EXISTENTE</t>
  </si>
  <si>
    <t>236,8,10</t>
  </si>
  <si>
    <t>Volume de Escavação (Planilha de Drenagem)</t>
  </si>
  <si>
    <t>Volume de Reaterro (Planilha de Drenagem)</t>
  </si>
  <si>
    <t>Volume de Bota-fora (Planilha de Drenagem)</t>
  </si>
  <si>
    <t>TUBO DE CONCRETO PARA REDES COLETORAS DE ÁGUAS PLUVIAIS, DIÂMETRO DE 400 MM, JUNTA RÍGIDA, INSTALADO EM LOCAL COM BAIXO NÍVEL DE INTERFERÊNCIAS - FORNECIMENTO E ASSENTAMENTO. AF_03/2024</t>
  </si>
  <si>
    <t>EXECUÇÃO E COMPACTAÇÃO DE BASE E OU SUB BASE PARA PAVIMENTAÇÃO DE SOLO ESTABILIZADO GRANULOMETRICAMENTE SEM MISTURA DE SOLOS - EXCLUSIVE SOLO, ESCAVAÇÃO, CARGA E TRANSPORTE. AF_11/2023</t>
  </si>
  <si>
    <t>ESCAVAÇÃO E CARGA COM ESCAVADEIRA HIDRÁULICA DE MATERIAL DE 1º CATEGORIA OU DE JAZIDA</t>
  </si>
  <si>
    <t>ÁREA ( m²)</t>
  </si>
  <si>
    <t>VOLUME  (m³)</t>
  </si>
  <si>
    <t>PERCENTUAL (%)</t>
  </si>
  <si>
    <r>
      <rPr>
        <sz val="9"/>
        <color rgb="FF000000"/>
        <rFont val="Arial"/>
        <family val="2"/>
      </rPr>
      <t xml:space="preserve">FT. EMPOLAM.   </t>
    </r>
    <r>
      <rPr>
        <sz val="9"/>
        <color indexed="8"/>
        <rFont val="Arial"/>
        <family val="2"/>
      </rPr>
      <t xml:space="preserve">                 </t>
    </r>
  </si>
  <si>
    <t>ALTURA (m)</t>
  </si>
  <si>
    <t>LARGURA (m)</t>
  </si>
  <si>
    <t>TRANSPORTE COM CAMINHÃO BASCULANTE DE 14 M³, EM VIA URBANA PAVIMENTADA, DMT ATÉ 30 KM (UNIDADE: M3XKM). AF_07/2020 (SUB-BASE)</t>
  </si>
  <si>
    <t>MAPA DE LOCALIZAÇÃO DA JAZIDA</t>
  </si>
  <si>
    <t>DISTÂNCIA ATÉ O LOCAL DA JAZIDA= 12,30KM</t>
  </si>
  <si>
    <t>Vê Planilha de Pavimentação</t>
  </si>
  <si>
    <t>TRANSPORTE COM CAMINHÃO BASCULANTE DE 6 M³, EM VIA URBANA PAVIMENTADA, DMT ATÉ 30 KM (UNIDADE: M3XKM). AF_07/2020</t>
  </si>
  <si>
    <t>ENSAIO DE GRANULOMETRIA POR PENEIRAMENTO - SOLOS [SINAPI 74022/006]</t>
  </si>
  <si>
    <t>ENSAIO DE LIMITE DE LIQUIDEZ - SOLOS [SINAPI 74022/008]</t>
  </si>
  <si>
    <t>ENSAIO DE LIMITE DE PLASTICIDADE - SOLOS [SINAPI 74022/009]</t>
  </si>
  <si>
    <t>ENSAIO DE TEOR DE UMIDADE - EM LABORATÓRIO - SOLOS [SINAPI 74022/023]</t>
  </si>
  <si>
    <t>ENSAIO DE COMPACTACAO - AMOSTRAS NAO TRABALHADAS - ENERGIA INTERMEDIÁRIA - SOLOS [SINAPI 74022/010]</t>
  </si>
  <si>
    <t>ENSAIO DE INDICE DE SUPORTE CALIFORNIA - AMOSTRAS NAO TRABALHADAS - ENERGIA INTERMEDIÁRIA - SOLOS [</t>
  </si>
  <si>
    <t>Furos a cada 200m</t>
  </si>
  <si>
    <t>Calçada (1,20m)</t>
  </si>
  <si>
    <t>AQUISICAO E ASSENTAMENTO DE PLACA DE SINALIZAÇÃO DE OBRA EM CHAPA DE ACO GALVANIZADO [74209/1]</t>
  </si>
  <si>
    <t>4.11</t>
  </si>
  <si>
    <t>2.3</t>
  </si>
  <si>
    <t>2.4</t>
  </si>
  <si>
    <t>2.5</t>
  </si>
  <si>
    <t>2.6</t>
  </si>
  <si>
    <t>3.7</t>
  </si>
  <si>
    <t>3.8</t>
  </si>
  <si>
    <t>3.9</t>
  </si>
  <si>
    <t>3.10</t>
  </si>
  <si>
    <t>3.11</t>
  </si>
  <si>
    <t>3.12</t>
  </si>
  <si>
    <t>3.13</t>
  </si>
  <si>
    <t>RUA MATOSALEM- TRECHO 01</t>
  </si>
  <si>
    <t>RUA MATOSALEM- TRECHO 02</t>
  </si>
  <si>
    <t>-0,36 %</t>
  </si>
  <si>
    <t>-1,67 %</t>
  </si>
  <si>
    <t>-2,59 %</t>
  </si>
  <si>
    <t>OBRAS E SERVIÇOS DE PAVIMENTAÇÃO E DRENAGEM EM DIVERSAS RUAS NO BAIRRO CANAFISTULA II NO MUNICÍPIO DE ARAPIRACA-AL</t>
  </si>
  <si>
    <t>Inicio</t>
  </si>
  <si>
    <t>Final</t>
  </si>
  <si>
    <t>N</t>
  </si>
  <si>
    <t>E</t>
  </si>
  <si>
    <t>Área total (m²)</t>
  </si>
  <si>
    <t>Coordenadas UTM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</si>
</sst>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0.00&quot; m²&quot;"/>
    <numFmt numFmtId="165" formatCode="0.00&quot; m&quot;"/>
    <numFmt numFmtId="166" formatCode="0.00&quot; m³&quot;"/>
    <numFmt numFmtId="167" formatCode="0.00&quot; und&quot;"/>
    <numFmt numFmtId="168" formatCode="0.000&quot; m²&quot;"/>
    <numFmt numFmtId="169" formatCode="0.000"/>
    <numFmt numFmtId="170" formatCode="#,##0.00&quot; m²&quot;"/>
    <numFmt numFmtId="171" formatCode="#,##0.000&quot; m³&quot;"/>
    <numFmt numFmtId="172" formatCode="0.0&quot; %&quot;"/>
    <numFmt numFmtId="173" formatCode="0.0000"/>
  </numFmts>
  <fonts count="27" x14ac:knownFonts="1">
    <font>
      <sz val="10"/>
      <color rgb="FF000000"/>
      <name val="Times New Roman"/>
      <charset val="204"/>
    </font>
    <font>
      <sz val="11"/>
      <name val="Arial"/>
      <family val="1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Arial"/>
      <family val="1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D6DCE5"/>
        <bgColor indexed="47"/>
      </patternFill>
    </fill>
    <fill>
      <patternFill patternType="solid">
        <fgColor theme="0"/>
        <bgColor indexed="47"/>
      </patternFill>
    </fill>
    <fill>
      <patternFill patternType="solid">
        <fgColor rgb="FFD6DCE5"/>
        <bgColor indexed="64"/>
      </patternFill>
    </fill>
    <fill>
      <patternFill patternType="solid">
        <fgColor rgb="FFD6DCE5"/>
        <bgColor rgb="FFF7F3DF"/>
      </patternFill>
    </fill>
    <fill>
      <patternFill patternType="solid">
        <fgColor rgb="FFD6DCE5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7F3DF"/>
      </patternFill>
    </fill>
    <fill>
      <patternFill patternType="solid">
        <fgColor theme="2"/>
        <bgColor rgb="FFF7F3DF"/>
      </patternFill>
    </fill>
    <fill>
      <patternFill patternType="solid">
        <fgColor theme="2" tint="-9.9978637043366805E-2"/>
        <bgColor rgb="FFF7F3DF"/>
      </patternFill>
    </fill>
    <fill>
      <patternFill patternType="solid">
        <fgColor rgb="FFD6DCE5"/>
        <bgColor rgb="FFD6D6D6"/>
      </patternFill>
    </fill>
  </fills>
  <borders count="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43" fontId="16" fillId="0" borderId="0" applyFont="0" applyFill="0" applyBorder="0" applyAlignment="0" applyProtection="0"/>
    <xf numFmtId="0" fontId="16" fillId="0" borderId="0"/>
  </cellStyleXfs>
  <cellXfs count="30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165" fontId="2" fillId="0" borderId="0" xfId="0" applyNumberFormat="1" applyFont="1"/>
    <xf numFmtId="165" fontId="5" fillId="0" borderId="2" xfId="0" applyNumberFormat="1" applyFont="1" applyBorder="1" applyAlignment="1" applyProtection="1">
      <alignment horizontal="center" vertical="center"/>
      <protection hidden="1"/>
    </xf>
    <xf numFmtId="2" fontId="6" fillId="0" borderId="0" xfId="0" applyNumberFormat="1" applyFont="1" applyAlignment="1">
      <alignment horizontal="center" vertical="center"/>
    </xf>
    <xf numFmtId="1" fontId="5" fillId="0" borderId="13" xfId="0" applyNumberFormat="1" applyFont="1" applyBorder="1" applyAlignment="1" applyProtection="1">
      <alignment vertical="center"/>
      <protection hidden="1"/>
    </xf>
    <xf numFmtId="1" fontId="5" fillId="0" borderId="7" xfId="0" applyNumberFormat="1" applyFont="1" applyBorder="1" applyAlignment="1" applyProtection="1">
      <alignment vertical="center"/>
      <protection hidden="1"/>
    </xf>
    <xf numFmtId="169" fontId="7" fillId="0" borderId="2" xfId="0" applyNumberFormat="1" applyFont="1" applyBorder="1" applyAlignment="1" applyProtection="1">
      <alignment horizontal="center" vertical="center"/>
      <protection hidden="1"/>
    </xf>
    <xf numFmtId="1" fontId="7" fillId="0" borderId="7" xfId="0" applyNumberFormat="1" applyFont="1" applyBorder="1" applyAlignment="1" applyProtection="1">
      <alignment horizontal="center" vertical="center"/>
      <protection hidden="1"/>
    </xf>
    <xf numFmtId="2" fontId="7" fillId="0" borderId="0" xfId="0" applyNumberFormat="1" applyFont="1" applyAlignment="1" applyProtection="1">
      <alignment horizontal="left" vertical="center"/>
      <protection hidden="1"/>
    </xf>
    <xf numFmtId="165" fontId="7" fillId="0" borderId="0" xfId="0" applyNumberFormat="1" applyFont="1" applyAlignment="1" applyProtection="1">
      <alignment horizontal="left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72" fontId="7" fillId="0" borderId="0" xfId="0" applyNumberFormat="1" applyFont="1" applyAlignment="1" applyProtection="1">
      <alignment horizontal="left" vertical="center"/>
      <protection hidden="1"/>
    </xf>
    <xf numFmtId="169" fontId="7" fillId="0" borderId="0" xfId="0" applyNumberFormat="1" applyFont="1" applyAlignment="1" applyProtection="1">
      <alignment horizontal="center" vertical="center"/>
      <protection hidden="1"/>
    </xf>
    <xf numFmtId="165" fontId="7" fillId="0" borderId="2" xfId="0" applyNumberFormat="1" applyFont="1" applyBorder="1" applyAlignment="1" applyProtection="1">
      <alignment horizontal="center" vertical="center"/>
      <protection hidden="1"/>
    </xf>
    <xf numFmtId="169" fontId="7" fillId="0" borderId="10" xfId="0" applyNumberFormat="1" applyFont="1" applyBorder="1" applyAlignment="1" applyProtection="1">
      <alignment horizontal="center" vertical="center"/>
      <protection hidden="1"/>
    </xf>
    <xf numFmtId="1" fontId="7" fillId="0" borderId="11" xfId="0" applyNumberFormat="1" applyFont="1" applyBorder="1" applyAlignment="1" applyProtection="1">
      <alignment horizontal="center" vertical="center"/>
      <protection hidden="1"/>
    </xf>
    <xf numFmtId="2" fontId="7" fillId="0" borderId="1" xfId="0" applyNumberFormat="1" applyFont="1" applyBorder="1" applyAlignment="1" applyProtection="1">
      <alignment horizontal="left" vertical="center"/>
      <protection hidden="1"/>
    </xf>
    <xf numFmtId="1" fontId="7" fillId="0" borderId="1" xfId="0" applyNumberFormat="1" applyFont="1" applyBorder="1" applyAlignment="1" applyProtection="1">
      <alignment horizontal="left" vertical="center"/>
      <protection hidden="1"/>
    </xf>
    <xf numFmtId="169" fontId="7" fillId="0" borderId="1" xfId="0" applyNumberFormat="1" applyFont="1" applyBorder="1" applyAlignment="1" applyProtection="1">
      <alignment horizontal="center" vertical="center"/>
      <protection hidden="1"/>
    </xf>
    <xf numFmtId="169" fontId="7" fillId="0" borderId="1" xfId="0" applyNumberFormat="1" applyFont="1" applyBorder="1" applyAlignment="1" applyProtection="1">
      <alignment vertical="center"/>
      <protection hidden="1"/>
    </xf>
    <xf numFmtId="169" fontId="7" fillId="0" borderId="1" xfId="0" applyNumberFormat="1" applyFont="1" applyBorder="1" applyAlignment="1" applyProtection="1">
      <alignment horizontal="right" vertical="center"/>
      <protection hidden="1"/>
    </xf>
    <xf numFmtId="169" fontId="7" fillId="0" borderId="12" xfId="0" applyNumberFormat="1" applyFont="1" applyBorder="1" applyAlignment="1" applyProtection="1">
      <alignment vertical="center"/>
      <protection hidden="1"/>
    </xf>
    <xf numFmtId="1" fontId="7" fillId="0" borderId="2" xfId="0" applyNumberFormat="1" applyFont="1" applyBorder="1" applyAlignment="1" applyProtection="1">
      <alignment horizontal="center" vertical="center"/>
      <protection hidden="1"/>
    </xf>
    <xf numFmtId="2" fontId="7" fillId="0" borderId="2" xfId="0" applyNumberFormat="1" applyFont="1" applyBorder="1" applyAlignment="1" applyProtection="1">
      <alignment horizontal="center" vertical="center"/>
      <protection hidden="1"/>
    </xf>
    <xf numFmtId="1" fontId="5" fillId="0" borderId="14" xfId="0" applyNumberFormat="1" applyFont="1" applyBorder="1" applyAlignment="1" applyProtection="1">
      <alignment vertical="center"/>
      <protection hidden="1"/>
    </xf>
    <xf numFmtId="169" fontId="7" fillId="0" borderId="14" xfId="0" applyNumberFormat="1" applyFont="1" applyBorder="1" applyAlignment="1" applyProtection="1">
      <alignment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5" xfId="0" applyNumberFormat="1" applyFont="1" applyBorder="1" applyAlignment="1" applyProtection="1">
      <alignment vertical="center"/>
      <protection hidden="1"/>
    </xf>
    <xf numFmtId="169" fontId="7" fillId="0" borderId="2" xfId="0" applyNumberFormat="1" applyFont="1" applyBorder="1" applyAlignment="1" applyProtection="1">
      <alignment vertical="center"/>
      <protection hidden="1"/>
    </xf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0" fontId="6" fillId="0" borderId="2" xfId="0" applyNumberFormat="1" applyFont="1" applyBorder="1" applyAlignment="1" applyProtection="1">
      <alignment horizontal="center" vertical="center"/>
      <protection hidden="1"/>
    </xf>
    <xf numFmtId="171" fontId="6" fillId="0" borderId="2" xfId="0" applyNumberFormat="1" applyFont="1" applyBorder="1" applyAlignment="1" applyProtection="1">
      <alignment horizontal="center" vertical="center"/>
      <protection hidden="1"/>
    </xf>
    <xf numFmtId="171" fontId="6" fillId="0" borderId="9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vertical="center"/>
    </xf>
    <xf numFmtId="2" fontId="8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/>
    </xf>
    <xf numFmtId="169" fontId="7" fillId="4" borderId="2" xfId="0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/>
    <xf numFmtId="0" fontId="6" fillId="0" borderId="0" xfId="0" applyFont="1" applyAlignment="1">
      <alignment horizontal="right" vertical="center"/>
    </xf>
    <xf numFmtId="0" fontId="10" fillId="0" borderId="0" xfId="0" applyFont="1"/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2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" fontId="7" fillId="0" borderId="2" xfId="0" applyNumberFormat="1" applyFont="1" applyBorder="1" applyAlignment="1" applyProtection="1">
      <alignment horizontal="center" vertical="center" wrapText="1"/>
      <protection hidden="1"/>
    </xf>
    <xf numFmtId="2" fontId="7" fillId="0" borderId="2" xfId="0" applyNumberFormat="1" applyFont="1" applyBorder="1" applyAlignment="1" applyProtection="1">
      <alignment horizontal="center" vertical="center" wrapText="1"/>
      <protection hidden="1"/>
    </xf>
    <xf numFmtId="170" fontId="6" fillId="0" borderId="2" xfId="0" applyNumberFormat="1" applyFont="1" applyBorder="1" applyAlignment="1" applyProtection="1">
      <alignment horizontal="center"/>
      <protection hidden="1"/>
    </xf>
    <xf numFmtId="171" fontId="6" fillId="0" borderId="2" xfId="0" applyNumberFormat="1" applyFont="1" applyBorder="1" applyAlignment="1" applyProtection="1">
      <alignment horizontal="center"/>
      <protection hidden="1"/>
    </xf>
    <xf numFmtId="171" fontId="6" fillId="0" borderId="9" xfId="0" applyNumberFormat="1" applyFont="1" applyBorder="1" applyAlignment="1" applyProtection="1">
      <alignment horizontal="center"/>
      <protection hidden="1"/>
    </xf>
    <xf numFmtId="1" fontId="0" fillId="0" borderId="13" xfId="0" applyNumberFormat="1" applyBorder="1" applyAlignment="1" applyProtection="1">
      <alignment horizontal="center" vertical="center"/>
      <protection hidden="1"/>
    </xf>
    <xf numFmtId="169" fontId="0" fillId="0" borderId="13" xfId="0" applyNumberFormat="1" applyBorder="1" applyAlignment="1" applyProtection="1">
      <alignment horizontal="center" vertical="center"/>
      <protection hidden="1"/>
    </xf>
    <xf numFmtId="1" fontId="8" fillId="0" borderId="27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0" fontId="12" fillId="2" borderId="1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2" fontId="8" fillId="0" borderId="0" xfId="0" applyNumberFormat="1" applyFont="1" applyAlignment="1">
      <alignment horizontal="center" vertical="center"/>
    </xf>
    <xf numFmtId="4" fontId="14" fillId="3" borderId="2" xfId="0" applyNumberFormat="1" applyFont="1" applyFill="1" applyBorder="1" applyAlignment="1">
      <alignment horizontal="center" vertical="center"/>
    </xf>
    <xf numFmtId="0" fontId="17" fillId="5" borderId="34" xfId="3" applyFont="1" applyFill="1" applyBorder="1" applyAlignment="1">
      <alignment horizontal="centerContinuous" vertical="center"/>
    </xf>
    <xf numFmtId="0" fontId="17" fillId="5" borderId="35" xfId="3" applyFont="1" applyFill="1" applyBorder="1" applyAlignment="1">
      <alignment horizontal="centerContinuous" vertical="center"/>
    </xf>
    <xf numFmtId="2" fontId="18" fillId="6" borderId="26" xfId="3" applyNumberFormat="1" applyFont="1" applyFill="1" applyBorder="1" applyAlignment="1">
      <alignment horizontal="centerContinuous" vertical="center" wrapText="1"/>
    </xf>
    <xf numFmtId="2" fontId="18" fillId="6" borderId="27" xfId="3" applyNumberFormat="1" applyFont="1" applyFill="1" applyBorder="1" applyAlignment="1">
      <alignment horizontal="centerContinuous" vertical="center" wrapText="1"/>
    </xf>
    <xf numFmtId="0" fontId="21" fillId="5" borderId="7" xfId="3" applyFont="1" applyFill="1" applyBorder="1" applyAlignment="1">
      <alignment horizontal="center" vertical="center" wrapText="1"/>
    </xf>
    <xf numFmtId="0" fontId="21" fillId="5" borderId="38" xfId="3" applyFont="1" applyFill="1" applyBorder="1" applyAlignment="1">
      <alignment horizontal="center" vertical="center" wrapText="1"/>
    </xf>
    <xf numFmtId="0" fontId="21" fillId="5" borderId="0" xfId="3" applyFont="1" applyFill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21" fillId="0" borderId="38" xfId="3" applyFont="1" applyBorder="1" applyAlignment="1">
      <alignment horizontal="center" vertical="center" wrapText="1"/>
    </xf>
    <xf numFmtId="0" fontId="21" fillId="0" borderId="39" xfId="3" applyFont="1" applyBorder="1" applyAlignment="1">
      <alignment horizontal="center" vertical="center" wrapText="1"/>
    </xf>
    <xf numFmtId="0" fontId="20" fillId="0" borderId="39" xfId="3" applyFont="1" applyBorder="1" applyAlignment="1">
      <alignment horizontal="center" vertical="center" wrapText="1"/>
    </xf>
    <xf numFmtId="0" fontId="20" fillId="5" borderId="37" xfId="3" applyFont="1" applyFill="1" applyBorder="1" applyAlignment="1">
      <alignment horizontal="center" vertical="center" wrapText="1"/>
    </xf>
    <xf numFmtId="0" fontId="21" fillId="5" borderId="40" xfId="3" applyFont="1" applyFill="1" applyBorder="1" applyAlignment="1">
      <alignment horizontal="center" vertical="center" wrapText="1"/>
    </xf>
    <xf numFmtId="0" fontId="22" fillId="5" borderId="43" xfId="3" applyFont="1" applyFill="1" applyBorder="1" applyAlignment="1">
      <alignment horizontal="center" vertical="center"/>
    </xf>
    <xf numFmtId="0" fontId="22" fillId="5" borderId="44" xfId="3" applyFont="1" applyFill="1" applyBorder="1" applyAlignment="1">
      <alignment horizontal="center" vertical="center"/>
    </xf>
    <xf numFmtId="0" fontId="22" fillId="5" borderId="45" xfId="3" quotePrefix="1" applyFont="1" applyFill="1" applyBorder="1" applyAlignment="1">
      <alignment horizontal="center" vertical="center"/>
    </xf>
    <xf numFmtId="0" fontId="22" fillId="0" borderId="43" xfId="3" quotePrefix="1" applyFont="1" applyBorder="1" applyAlignment="1">
      <alignment horizontal="center" vertical="center"/>
    </xf>
    <xf numFmtId="0" fontId="22" fillId="0" borderId="44" xfId="3" quotePrefix="1" applyFont="1" applyBorder="1" applyAlignment="1">
      <alignment horizontal="center" vertical="center"/>
    </xf>
    <xf numFmtId="0" fontId="22" fillId="0" borderId="46" xfId="3" quotePrefix="1" applyFont="1" applyBorder="1" applyAlignment="1">
      <alignment horizontal="center" vertical="center"/>
    </xf>
    <xf numFmtId="0" fontId="18" fillId="0" borderId="46" xfId="3" quotePrefix="1" applyFont="1" applyBorder="1" applyAlignment="1">
      <alignment horizontal="center" vertical="center"/>
    </xf>
    <xf numFmtId="0" fontId="22" fillId="5" borderId="46" xfId="3" quotePrefix="1" applyFont="1" applyFill="1" applyBorder="1" applyAlignment="1">
      <alignment horizontal="center" vertical="center"/>
    </xf>
    <xf numFmtId="0" fontId="22" fillId="5" borderId="47" xfId="3" quotePrefix="1" applyFont="1" applyFill="1" applyBorder="1" applyAlignment="1">
      <alignment horizontal="center" vertical="center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2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3" fontId="6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left" vertical="center"/>
    </xf>
    <xf numFmtId="43" fontId="8" fillId="0" borderId="0" xfId="0" applyNumberFormat="1" applyFont="1" applyAlignment="1">
      <alignment vertical="center" wrapText="1"/>
    </xf>
    <xf numFmtId="43" fontId="8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horizontal="left" vertical="center" wrapText="1"/>
    </xf>
    <xf numFmtId="16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3" fontId="23" fillId="0" borderId="0" xfId="0" applyNumberFormat="1" applyFont="1" applyAlignment="1">
      <alignment vertical="center"/>
    </xf>
    <xf numFmtId="43" fontId="24" fillId="0" borderId="0" xfId="0" applyNumberFormat="1" applyFont="1" applyAlignment="1">
      <alignment vertical="center"/>
    </xf>
    <xf numFmtId="43" fontId="24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/>
    </xf>
    <xf numFmtId="173" fontId="5" fillId="0" borderId="2" xfId="0" applyNumberFormat="1" applyFont="1" applyBorder="1" applyAlignment="1">
      <alignment horizontal="center" vertical="center"/>
    </xf>
    <xf numFmtId="0" fontId="10" fillId="8" borderId="2" xfId="0" applyFont="1" applyFill="1" applyBorder="1" applyAlignment="1">
      <alignment horizontal="left" vertical="center"/>
    </xf>
    <xf numFmtId="2" fontId="10" fillId="7" borderId="5" xfId="0" applyNumberFormat="1" applyFont="1" applyFill="1" applyBorder="1" applyAlignment="1">
      <alignment horizontal="center" vertical="center"/>
    </xf>
    <xf numFmtId="2" fontId="10" fillId="7" borderId="4" xfId="0" applyNumberFormat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3" xfId="0" applyFont="1" applyFill="1" applyBorder="1"/>
    <xf numFmtId="2" fontId="7" fillId="0" borderId="8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9" fontId="7" fillId="2" borderId="2" xfId="0" applyNumberFormat="1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/>
    </xf>
    <xf numFmtId="2" fontId="7" fillId="0" borderId="9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69" fontId="7" fillId="0" borderId="9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7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/>
    </xf>
    <xf numFmtId="0" fontId="10" fillId="9" borderId="5" xfId="0" applyFont="1" applyFill="1" applyBorder="1" applyAlignment="1">
      <alignment horizontal="center" vertical="center" wrapText="1"/>
    </xf>
    <xf numFmtId="0" fontId="10" fillId="9" borderId="54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12" borderId="2" xfId="0" applyFont="1" applyFill="1" applyBorder="1" applyAlignment="1">
      <alignment horizontal="center" vertical="center"/>
    </xf>
    <xf numFmtId="2" fontId="7" fillId="12" borderId="2" xfId="0" applyNumberFormat="1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0" fillId="13" borderId="2" xfId="0" applyFont="1" applyFill="1" applyBorder="1" applyAlignment="1">
      <alignment horizontal="center" vertical="center"/>
    </xf>
    <xf numFmtId="2" fontId="7" fillId="13" borderId="2" xfId="0" applyNumberFormat="1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wrapText="1"/>
    </xf>
    <xf numFmtId="0" fontId="5" fillId="10" borderId="2" xfId="0" applyFont="1" applyFill="1" applyBorder="1" applyAlignment="1">
      <alignment horizontal="center"/>
    </xf>
    <xf numFmtId="169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7" fillId="0" borderId="55" xfId="0" applyNumberFormat="1" applyFont="1" applyBorder="1" applyAlignment="1">
      <alignment horizontal="center" vertical="center"/>
    </xf>
    <xf numFmtId="2" fontId="7" fillId="0" borderId="56" xfId="0" applyNumberFormat="1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/>
    </xf>
    <xf numFmtId="169" fontId="4" fillId="0" borderId="2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2" fillId="14" borderId="31" xfId="0" applyFont="1" applyFill="1" applyBorder="1" applyAlignment="1">
      <alignment horizontal="center" vertical="center" wrapText="1"/>
    </xf>
    <xf numFmtId="2" fontId="12" fillId="14" borderId="2" xfId="0" applyNumberFormat="1" applyFont="1" applyFill="1" applyBorder="1" applyAlignment="1">
      <alignment horizontal="center" vertical="center"/>
    </xf>
    <xf numFmtId="0" fontId="12" fillId="14" borderId="2" xfId="0" applyFont="1" applyFill="1" applyBorder="1" applyAlignment="1">
      <alignment horizontal="center" vertical="center"/>
    </xf>
    <xf numFmtId="0" fontId="12" fillId="14" borderId="29" xfId="0" applyFont="1" applyFill="1" applyBorder="1" applyAlignment="1">
      <alignment horizontal="center" vertical="center"/>
    </xf>
    <xf numFmtId="169" fontId="7" fillId="7" borderId="2" xfId="0" applyNumberFormat="1" applyFont="1" applyFill="1" applyBorder="1" applyAlignment="1" applyProtection="1">
      <alignment horizontal="center" vertical="center"/>
      <protection hidden="1"/>
    </xf>
    <xf numFmtId="169" fontId="7" fillId="7" borderId="6" xfId="0" applyNumberFormat="1" applyFont="1" applyFill="1" applyBorder="1" applyAlignment="1" applyProtection="1">
      <alignment horizontal="center" vertical="center"/>
      <protection hidden="1"/>
    </xf>
    <xf numFmtId="169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8" xfId="0" applyNumberFormat="1" applyFont="1" applyFill="1" applyBorder="1" applyAlignment="1" applyProtection="1">
      <alignment horizontal="center" vertical="center"/>
      <protection hidden="1"/>
    </xf>
    <xf numFmtId="169" fontId="7" fillId="7" borderId="9" xfId="0" applyNumberFormat="1" applyFont="1" applyFill="1" applyBorder="1" applyAlignment="1" applyProtection="1">
      <alignment horizontal="center" vertical="center"/>
      <protection hidden="1"/>
    </xf>
    <xf numFmtId="0" fontId="6" fillId="7" borderId="2" xfId="0" applyFont="1" applyFill="1" applyBorder="1" applyAlignment="1">
      <alignment horizontal="center" vertical="center"/>
    </xf>
    <xf numFmtId="169" fontId="7" fillId="7" borderId="8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>
      <alignment horizontal="center" vertical="center"/>
    </xf>
    <xf numFmtId="1" fontId="7" fillId="0" borderId="0" xfId="0" applyNumberFormat="1" applyFont="1" applyBorder="1" applyAlignment="1" applyProtection="1">
      <alignment horizontal="center" vertical="center"/>
      <protection hidden="1"/>
    </xf>
    <xf numFmtId="2" fontId="7" fillId="0" borderId="0" xfId="0" applyNumberFormat="1" applyFont="1" applyBorder="1" applyAlignment="1" applyProtection="1">
      <alignment horizontal="center" vertical="center"/>
      <protection hidden="1"/>
    </xf>
    <xf numFmtId="169" fontId="7" fillId="0" borderId="0" xfId="0" applyNumberFormat="1" applyFont="1" applyBorder="1" applyAlignment="1" applyProtection="1">
      <alignment horizontal="center" vertical="center"/>
      <protection hidden="1"/>
    </xf>
    <xf numFmtId="0" fontId="12" fillId="14" borderId="29" xfId="0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left" vertical="center" wrapText="1"/>
    </xf>
    <xf numFmtId="0" fontId="9" fillId="2" borderId="20" xfId="1" applyFont="1" applyFill="1" applyBorder="1" applyAlignment="1">
      <alignment horizontal="left" vertical="center" wrapText="1"/>
    </xf>
    <xf numFmtId="0" fontId="9" fillId="2" borderId="21" xfId="1" applyFont="1" applyFill="1" applyBorder="1" applyAlignment="1">
      <alignment horizontal="left" vertical="center" wrapText="1"/>
    </xf>
    <xf numFmtId="0" fontId="17" fillId="5" borderId="33" xfId="3" applyFont="1" applyFill="1" applyBorder="1" applyAlignment="1">
      <alignment horizontal="center" vertical="center"/>
    </xf>
    <xf numFmtId="0" fontId="17" fillId="5" borderId="3" xfId="3" applyFont="1" applyFill="1" applyBorder="1" applyAlignment="1">
      <alignment horizontal="center" vertical="center"/>
    </xf>
    <xf numFmtId="0" fontId="17" fillId="5" borderId="32" xfId="3" applyFont="1" applyFill="1" applyBorder="1" applyAlignment="1">
      <alignment horizontal="center" vertical="center"/>
    </xf>
    <xf numFmtId="0" fontId="17" fillId="5" borderId="4" xfId="3" applyFont="1" applyFill="1" applyBorder="1" applyAlignment="1">
      <alignment horizontal="center" vertical="center"/>
    </xf>
    <xf numFmtId="0" fontId="17" fillId="5" borderId="51" xfId="3" applyFont="1" applyFill="1" applyBorder="1" applyAlignment="1">
      <alignment horizontal="center" vertical="center"/>
    </xf>
    <xf numFmtId="0" fontId="17" fillId="5" borderId="52" xfId="3" applyFont="1" applyFill="1" applyBorder="1" applyAlignment="1">
      <alignment horizontal="center" vertical="center"/>
    </xf>
    <xf numFmtId="0" fontId="17" fillId="5" borderId="32" xfId="3" applyFont="1" applyFill="1" applyBorder="1" applyAlignment="1">
      <alignment horizontal="center" vertical="center" wrapText="1"/>
    </xf>
    <xf numFmtId="0" fontId="17" fillId="5" borderId="49" xfId="3" applyFont="1" applyFill="1" applyBorder="1" applyAlignment="1">
      <alignment horizontal="center" vertical="center" wrapText="1"/>
    </xf>
    <xf numFmtId="0" fontId="17" fillId="5" borderId="50" xfId="3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48" xfId="1" applyFont="1" applyFill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57" xfId="1" applyFont="1" applyFill="1" applyBorder="1" applyAlignment="1">
      <alignment horizontal="left" vertical="center" wrapText="1"/>
    </xf>
    <xf numFmtId="0" fontId="9" fillId="2" borderId="58" xfId="1" applyFont="1" applyFill="1" applyBorder="1" applyAlignment="1">
      <alignment horizontal="left" vertical="center" wrapText="1"/>
    </xf>
    <xf numFmtId="0" fontId="9" fillId="2" borderId="59" xfId="1" applyFont="1" applyFill="1" applyBorder="1" applyAlignment="1">
      <alignment horizontal="left" vertical="center" wrapText="1"/>
    </xf>
    <xf numFmtId="2" fontId="9" fillId="0" borderId="16" xfId="0" applyNumberFormat="1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7" fillId="6" borderId="8" xfId="3" applyFont="1" applyFill="1" applyBorder="1" applyAlignment="1">
      <alignment horizontal="center" vertical="center"/>
    </xf>
    <xf numFmtId="0" fontId="17" fillId="6" borderId="26" xfId="3" applyFont="1" applyFill="1" applyBorder="1" applyAlignment="1">
      <alignment horizontal="center" vertical="center"/>
    </xf>
    <xf numFmtId="0" fontId="17" fillId="6" borderId="27" xfId="3" applyFont="1" applyFill="1" applyBorder="1" applyAlignment="1">
      <alignment horizontal="center" vertical="center"/>
    </xf>
    <xf numFmtId="2" fontId="20" fillId="5" borderId="13" xfId="3" applyNumberFormat="1" applyFont="1" applyFill="1" applyBorder="1" applyAlignment="1">
      <alignment horizontal="center" vertical="center" wrapText="1"/>
    </xf>
    <xf numFmtId="2" fontId="20" fillId="5" borderId="41" xfId="3" applyNumberFormat="1" applyFont="1" applyFill="1" applyBorder="1" applyAlignment="1">
      <alignment horizontal="center" vertical="center" wrapText="1"/>
    </xf>
    <xf numFmtId="2" fontId="20" fillId="5" borderId="37" xfId="3" applyNumberFormat="1" applyFont="1" applyFill="1" applyBorder="1" applyAlignment="1">
      <alignment horizontal="center" vertical="center" wrapText="1"/>
    </xf>
    <xf numFmtId="2" fontId="20" fillId="5" borderId="42" xfId="3" applyNumberFormat="1" applyFont="1" applyFill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/>
    </xf>
    <xf numFmtId="0" fontId="17" fillId="0" borderId="26" xfId="3" applyFont="1" applyBorder="1" applyAlignment="1">
      <alignment horizontal="center" vertical="center"/>
    </xf>
    <xf numFmtId="0" fontId="17" fillId="0" borderId="36" xfId="3" applyFont="1" applyBorder="1" applyAlignment="1">
      <alignment horizontal="center" vertical="center"/>
    </xf>
    <xf numFmtId="169" fontId="7" fillId="0" borderId="8" xfId="0" applyNumberFormat="1" applyFont="1" applyBorder="1" applyAlignment="1" applyProtection="1">
      <alignment horizontal="center" vertical="center" wrapText="1"/>
      <protection hidden="1"/>
    </xf>
    <xf numFmtId="169" fontId="7" fillId="0" borderId="27" xfId="0" applyNumberFormat="1" applyFont="1" applyBorder="1" applyAlignment="1" applyProtection="1">
      <alignment horizontal="center" vertical="center" wrapText="1"/>
      <protection hidden="1"/>
    </xf>
    <xf numFmtId="1" fontId="7" fillId="0" borderId="8" xfId="0" applyNumberFormat="1" applyFont="1" applyBorder="1" applyAlignment="1" applyProtection="1">
      <alignment horizontal="center" vertical="center" wrapText="1"/>
      <protection hidden="1"/>
    </xf>
    <xf numFmtId="1" fontId="7" fillId="0" borderId="27" xfId="0" applyNumberFormat="1" applyFont="1" applyBorder="1" applyAlignment="1" applyProtection="1">
      <alignment horizontal="center" vertical="center" wrapText="1"/>
      <protection hidden="1"/>
    </xf>
    <xf numFmtId="169" fontId="7" fillId="7" borderId="8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6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7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8" xfId="0" applyNumberFormat="1" applyFont="1" applyFill="1" applyBorder="1" applyAlignment="1" applyProtection="1">
      <alignment horizontal="center" vertical="center"/>
      <protection hidden="1"/>
    </xf>
    <xf numFmtId="169" fontId="7" fillId="7" borderId="26" xfId="0" applyNumberFormat="1" applyFont="1" applyFill="1" applyBorder="1" applyAlignment="1" applyProtection="1">
      <alignment horizontal="center" vertical="center"/>
      <protection hidden="1"/>
    </xf>
    <xf numFmtId="169" fontId="7" fillId="7" borderId="27" xfId="0" applyNumberFormat="1" applyFont="1" applyFill="1" applyBorder="1" applyAlignment="1" applyProtection="1">
      <alignment horizontal="center" vertical="center"/>
      <protection hidden="1"/>
    </xf>
    <xf numFmtId="169" fontId="7" fillId="0" borderId="8" xfId="0" applyNumberFormat="1" applyFont="1" applyBorder="1" applyAlignment="1" applyProtection="1">
      <alignment horizontal="center" vertical="center"/>
      <protection hidden="1"/>
    </xf>
    <xf numFmtId="169" fontId="7" fillId="0" borderId="27" xfId="0" applyNumberFormat="1" applyFont="1" applyBorder="1" applyAlignment="1" applyProtection="1">
      <alignment horizontal="center" vertical="center"/>
      <protection hidden="1"/>
    </xf>
    <xf numFmtId="1" fontId="7" fillId="0" borderId="8" xfId="0" applyNumberFormat="1" applyFont="1" applyBorder="1" applyAlignment="1" applyProtection="1">
      <alignment horizontal="center" vertical="center"/>
      <protection hidden="1"/>
    </xf>
    <xf numFmtId="1" fontId="7" fillId="0" borderId="27" xfId="0" applyNumberFormat="1" applyFont="1" applyBorder="1" applyAlignment="1" applyProtection="1">
      <alignment horizontal="center" vertical="center"/>
      <protection hidden="1"/>
    </xf>
    <xf numFmtId="169" fontId="7" fillId="0" borderId="26" xfId="0" applyNumberFormat="1" applyFont="1" applyBorder="1" applyAlignment="1" applyProtection="1">
      <alignment horizontal="center" vertical="center"/>
      <protection hidden="1"/>
    </xf>
    <xf numFmtId="169" fontId="7" fillId="4" borderId="8" xfId="0" applyNumberFormat="1" applyFont="1" applyFill="1" applyBorder="1" applyAlignment="1" applyProtection="1">
      <alignment horizontal="center" vertical="center"/>
      <protection hidden="1"/>
    </xf>
    <xf numFmtId="169" fontId="7" fillId="4" borderId="26" xfId="0" applyNumberFormat="1" applyFont="1" applyFill="1" applyBorder="1" applyAlignment="1" applyProtection="1">
      <alignment horizontal="center" vertical="center"/>
      <protection hidden="1"/>
    </xf>
    <xf numFmtId="169" fontId="7" fillId="4" borderId="2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9" fillId="2" borderId="23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left" vertical="center" wrapText="1"/>
    </xf>
    <xf numFmtId="0" fontId="9" fillId="2" borderId="17" xfId="1" applyFont="1" applyFill="1" applyBorder="1" applyAlignment="1">
      <alignment horizontal="left" vertical="center" wrapText="1"/>
    </xf>
    <xf numFmtId="0" fontId="9" fillId="2" borderId="18" xfId="1" applyFont="1" applyFill="1" applyBorder="1" applyAlignment="1">
      <alignment horizontal="left" vertical="center" wrapText="1"/>
    </xf>
    <xf numFmtId="169" fontId="7" fillId="0" borderId="26" xfId="0" applyNumberFormat="1" applyFont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14" borderId="4" xfId="0" applyFont="1" applyFill="1" applyBorder="1" applyAlignment="1">
      <alignment horizontal="center" vertical="center" wrapText="1"/>
    </xf>
    <xf numFmtId="0" fontId="12" fillId="14" borderId="3" xfId="0" applyFont="1" applyFill="1" applyBorder="1" applyAlignment="1">
      <alignment horizontal="center" vertical="center"/>
    </xf>
    <xf numFmtId="0" fontId="12" fillId="14" borderId="4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 wrapText="1"/>
    </xf>
    <xf numFmtId="0" fontId="12" fillId="14" borderId="29" xfId="0" applyFont="1" applyFill="1" applyBorder="1" applyAlignment="1">
      <alignment horizontal="center" vertical="center" wrapText="1"/>
    </xf>
    <xf numFmtId="0" fontId="12" fillId="14" borderId="31" xfId="0" applyFont="1" applyFill="1" applyBorder="1" applyAlignment="1">
      <alignment horizontal="center" vertical="center" wrapText="1"/>
    </xf>
    <xf numFmtId="0" fontId="12" fillId="14" borderId="32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/>
    </xf>
    <xf numFmtId="0" fontId="10" fillId="11" borderId="27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12" fillId="2" borderId="57" xfId="0" applyFont="1" applyFill="1" applyBorder="1" applyAlignment="1">
      <alignment horizontal="center" vertical="center"/>
    </xf>
    <xf numFmtId="0" fontId="12" fillId="2" borderId="58" xfId="0" applyFont="1" applyFill="1" applyBorder="1" applyAlignment="1">
      <alignment horizontal="center" vertical="center"/>
    </xf>
    <xf numFmtId="0" fontId="12" fillId="14" borderId="2" xfId="0" applyFont="1" applyFill="1" applyBorder="1" applyAlignment="1">
      <alignment horizontal="center" vertical="center"/>
    </xf>
    <xf numFmtId="0" fontId="12" fillId="14" borderId="2" xfId="0" applyFont="1" applyFill="1" applyBorder="1" applyAlignment="1">
      <alignment horizontal="center" vertical="center" wrapText="1"/>
    </xf>
    <xf numFmtId="0" fontId="12" fillId="14" borderId="22" xfId="0" applyFont="1" applyFill="1" applyBorder="1" applyAlignment="1">
      <alignment horizontal="center" vertical="center"/>
    </xf>
    <xf numFmtId="0" fontId="12" fillId="14" borderId="31" xfId="0" applyFont="1" applyFill="1" applyBorder="1" applyAlignment="1">
      <alignment horizontal="center" vertical="center"/>
    </xf>
    <xf numFmtId="0" fontId="12" fillId="14" borderId="23" xfId="0" applyFont="1" applyFill="1" applyBorder="1" applyAlignment="1">
      <alignment horizontal="center" vertical="center" wrapText="1"/>
    </xf>
    <xf numFmtId="0" fontId="12" fillId="14" borderId="28" xfId="0" applyFont="1" applyFill="1" applyBorder="1" applyAlignment="1">
      <alignment horizontal="center" vertical="center"/>
    </xf>
    <xf numFmtId="0" fontId="12" fillId="14" borderId="60" xfId="0" applyFont="1" applyFill="1" applyBorder="1" applyAlignment="1">
      <alignment horizontal="center" vertical="center" wrapText="1"/>
    </xf>
    <xf numFmtId="0" fontId="12" fillId="14" borderId="24" xfId="0" applyFont="1" applyFill="1" applyBorder="1" applyAlignment="1">
      <alignment horizontal="center" vertical="center"/>
    </xf>
    <xf numFmtId="0" fontId="12" fillId="14" borderId="29" xfId="0" applyFont="1" applyFill="1" applyBorder="1" applyAlignment="1">
      <alignment horizontal="center" vertical="center"/>
    </xf>
    <xf numFmtId="0" fontId="12" fillId="14" borderId="2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4" fontId="14" fillId="0" borderId="2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4" xfId="3"/>
    <cellStyle name="Texto Explicativo" xfId="1" builtinId="53" customBuiltin="1"/>
    <cellStyle name="Vírgula 4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CCCCC"/>
      <rgbColor rgb="FF808080"/>
      <rgbColor rgb="FFDDDDDD"/>
      <rgbColor rgb="FF993366"/>
      <rgbColor rgb="FFFFFFCC"/>
      <rgbColor rgb="FFD8ECF6"/>
      <rgbColor rgb="FF660066"/>
      <rgbColor rgb="FFFF8080"/>
      <rgbColor rgb="FF0066CC"/>
      <rgbColor rgb="FFD6D6D6"/>
      <rgbColor rgb="FF000080"/>
      <rgbColor rgb="FFFF00FF"/>
      <rgbColor rgb="FFEFEFEF"/>
      <rgbColor rgb="FF00FFFF"/>
      <rgbColor rgb="FF800080"/>
      <rgbColor rgb="FF800000"/>
      <rgbColor rgb="FF008080"/>
      <rgbColor rgb="FF0000FF"/>
      <rgbColor rgb="FF00CCFF"/>
      <rgbColor rgb="FFDFF0D8"/>
      <rgbColor rgb="FFCCFFCC"/>
      <rgbColor rgb="FFF7F3DF"/>
      <rgbColor rgb="FF8EB4E3"/>
      <rgbColor rgb="FFDDD9C3"/>
      <rgbColor rgb="FFD9D9D9"/>
      <rgbColor rgb="FFFFCCCC"/>
      <rgbColor rgb="FF3366FF"/>
      <rgbColor rgb="FF33CCCC"/>
      <rgbColor rgb="FF99CC00"/>
      <rgbColor rgb="FFD7E4BD"/>
      <rgbColor rgb="FFFF9900"/>
      <rgbColor rgb="FFFF5500"/>
      <rgbColor rgb="FF7F7F7F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6DCE5"/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347458</xdr:colOff>
      <xdr:row>0</xdr:row>
      <xdr:rowOff>78283</xdr:rowOff>
    </xdr:from>
    <xdr:to>
      <xdr:col>1</xdr:col>
      <xdr:colOff>1758662</xdr:colOff>
      <xdr:row>1</xdr:row>
      <xdr:rowOff>578427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47458" y="78283"/>
          <a:ext cx="1925554" cy="71921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257403</xdr:colOff>
      <xdr:row>0</xdr:row>
      <xdr:rowOff>105992</xdr:rowOff>
    </xdr:from>
    <xdr:to>
      <xdr:col>1</xdr:col>
      <xdr:colOff>1627909</xdr:colOff>
      <xdr:row>1</xdr:row>
      <xdr:rowOff>606136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403" y="105992"/>
          <a:ext cx="1925554" cy="71921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257403</xdr:colOff>
      <xdr:row>0</xdr:row>
      <xdr:rowOff>105992</xdr:rowOff>
    </xdr:from>
    <xdr:to>
      <xdr:col>1</xdr:col>
      <xdr:colOff>1627909</xdr:colOff>
      <xdr:row>1</xdr:row>
      <xdr:rowOff>606136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403" y="105992"/>
          <a:ext cx="1922956" cy="71921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95250</xdr:colOff>
      <xdr:row>3</xdr:row>
      <xdr:rowOff>133350</xdr:rowOff>
    </xdr:from>
    <xdr:to>
      <xdr:col>11</xdr:col>
      <xdr:colOff>333418</xdr:colOff>
      <xdr:row>31</xdr:row>
      <xdr:rowOff>57150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1266825"/>
          <a:ext cx="8905918" cy="5314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257403</xdr:colOff>
      <xdr:row>0</xdr:row>
      <xdr:rowOff>105992</xdr:rowOff>
    </xdr:from>
    <xdr:to>
      <xdr:col>1</xdr:col>
      <xdr:colOff>1627909</xdr:colOff>
      <xdr:row>1</xdr:row>
      <xdr:rowOff>606136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403" y="105992"/>
          <a:ext cx="1922956" cy="71921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323851</xdr:colOff>
      <xdr:row>3</xdr:row>
      <xdr:rowOff>66675</xdr:rowOff>
    </xdr:from>
    <xdr:to>
      <xdr:col>10</xdr:col>
      <xdr:colOff>3431</xdr:colOff>
      <xdr:row>28</xdr:row>
      <xdr:rowOff>171450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1" y="1200150"/>
          <a:ext cx="7185280" cy="4924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257403</xdr:colOff>
      <xdr:row>0</xdr:row>
      <xdr:rowOff>105992</xdr:rowOff>
    </xdr:from>
    <xdr:to>
      <xdr:col>1</xdr:col>
      <xdr:colOff>1627909</xdr:colOff>
      <xdr:row>1</xdr:row>
      <xdr:rowOff>606136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403" y="105992"/>
          <a:ext cx="1922956" cy="71921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323849</xdr:colOff>
      <xdr:row>3</xdr:row>
      <xdr:rowOff>95251</xdr:rowOff>
    </xdr:from>
    <xdr:to>
      <xdr:col>11</xdr:col>
      <xdr:colOff>184470</xdr:colOff>
      <xdr:row>28</xdr:row>
      <xdr:rowOff>142875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118" t="25745" r="8270" b="10728"/>
        <a:stretch/>
      </xdr:blipFill>
      <xdr:spPr>
        <a:xfrm>
          <a:off x="323849" y="1228726"/>
          <a:ext cx="8528371" cy="48672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257403</xdr:colOff>
      <xdr:row>0</xdr:row>
      <xdr:rowOff>105992</xdr:rowOff>
    </xdr:from>
    <xdr:to>
      <xdr:col>1</xdr:col>
      <xdr:colOff>1749136</xdr:colOff>
      <xdr:row>1</xdr:row>
      <xdr:rowOff>606136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403" y="105992"/>
          <a:ext cx="1922956" cy="71921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142876</xdr:rowOff>
    </xdr:to>
    <xdr:sp macro="" textlink="">
      <xdr:nvSpPr>
        <xdr:cNvPr id="4" name="AutoShape 1" descr="https://www.rbmhomecenter.com.br/imagens/informacoes/tubo-pead-500mm-preco-02.webp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971675" y="135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142874</xdr:rowOff>
    </xdr:to>
    <xdr:sp macro="" textlink="">
      <xdr:nvSpPr>
        <xdr:cNvPr id="5" name="AutoShape 2" descr="https://www.rbmhomecenter.com.br/imagens/informacoes/tubo-pead-500mm-preco-02.webp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971675" y="1340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142876</xdr:rowOff>
    </xdr:to>
    <xdr:sp macro="" textlink="">
      <xdr:nvSpPr>
        <xdr:cNvPr id="7" name="AutoShape 1" descr="https://www.rbmhomecenter.com.br/imagens/informacoes/tubo-pead-500mm-preco-02.webp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971675" y="135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142874</xdr:rowOff>
    </xdr:to>
    <xdr:sp macro="" textlink="">
      <xdr:nvSpPr>
        <xdr:cNvPr id="8" name="AutoShape 2" descr="https://www.rbmhomecenter.com.br/imagens/informacoes/tubo-pead-500mm-preco-02.webp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971675" y="1340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257403</xdr:colOff>
      <xdr:row>0</xdr:row>
      <xdr:rowOff>105992</xdr:rowOff>
    </xdr:from>
    <xdr:to>
      <xdr:col>1</xdr:col>
      <xdr:colOff>1749136</xdr:colOff>
      <xdr:row>1</xdr:row>
      <xdr:rowOff>606136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403" y="105992"/>
          <a:ext cx="1920358" cy="719219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34"/>
  <sheetViews>
    <sheetView showOutlineSymbols="0" view="pageBreakPreview" zoomScaleNormal="162" zoomScaleSheetLayoutView="100" zoomScalePageLayoutView="83" workbookViewId="0">
      <pane ySplit="7" topLeftCell="A103" activePane="bottomLeft" state="frozen"/>
      <selection pane="bottomLeft" activeCell="V107" sqref="V107"/>
    </sheetView>
  </sheetViews>
  <sheetFormatPr defaultRowHeight="12.75" x14ac:dyDescent="0.2"/>
  <cols>
    <col min="1" max="1" width="9" style="3" customWidth="1"/>
    <col min="2" max="2" width="49.5" style="3" bestFit="1" customWidth="1"/>
    <col min="3" max="3" width="12" style="3" customWidth="1"/>
    <col min="4" max="4" width="4.5" style="3" customWidth="1"/>
    <col min="5" max="6" width="12" style="3" customWidth="1"/>
    <col min="7" max="7" width="4.1640625" style="3" customWidth="1"/>
    <col min="8" max="8" width="11.33203125" style="3" customWidth="1"/>
    <col min="9" max="9" width="18.6640625" style="3" bestFit="1" customWidth="1"/>
    <col min="10" max="10" width="13" style="4" customWidth="1"/>
    <col min="11" max="11" width="11.1640625" style="5" customWidth="1"/>
    <col min="12" max="12" width="14.33203125" style="3" customWidth="1"/>
    <col min="13" max="13" width="14.1640625" style="3" customWidth="1"/>
    <col min="14" max="14" width="12" style="3" bestFit="1" customWidth="1"/>
    <col min="15" max="15" width="15.5" style="3" customWidth="1"/>
    <col min="16" max="16" width="15.33203125" style="3" customWidth="1"/>
    <col min="17" max="17" width="12.6640625" style="3" customWidth="1"/>
    <col min="18" max="18" width="12.83203125" style="3" customWidth="1"/>
    <col min="19" max="21" width="10.1640625" style="3" customWidth="1"/>
    <col min="22" max="22" width="13.6640625" style="3" customWidth="1"/>
    <col min="23" max="1024" width="10.1640625" style="3" customWidth="1"/>
  </cols>
  <sheetData>
    <row r="1" spans="1:1023" s="1" customFormat="1" ht="17.45" customHeight="1" x14ac:dyDescent="0.2">
      <c r="A1" s="224"/>
      <c r="B1" s="225"/>
      <c r="C1" s="212" t="s">
        <v>99</v>
      </c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4"/>
      <c r="AMH1"/>
      <c r="AMI1"/>
    </row>
    <row r="2" spans="1:1023" s="2" customFormat="1" ht="52.5" customHeight="1" thickBot="1" x14ac:dyDescent="0.25">
      <c r="A2" s="226"/>
      <c r="B2" s="227"/>
      <c r="C2" s="228" t="s">
        <v>291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30"/>
      <c r="AMH2"/>
      <c r="AMI2"/>
    </row>
    <row r="3" spans="1:1023" ht="20.100000000000001" customHeight="1" thickBot="1" x14ac:dyDescent="0.25">
      <c r="A3" s="231" t="s">
        <v>128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3"/>
    </row>
    <row r="4" spans="1:1023" ht="13.5" customHeight="1" thickBot="1" x14ac:dyDescent="0.25">
      <c r="A4" s="215" t="s">
        <v>166</v>
      </c>
      <c r="B4" s="217" t="s">
        <v>167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4"/>
      <c r="U4" s="215" t="s">
        <v>168</v>
      </c>
      <c r="V4" s="221" t="s">
        <v>169</v>
      </c>
    </row>
    <row r="5" spans="1:1023" ht="13.5" thickBot="1" x14ac:dyDescent="0.25">
      <c r="A5" s="215"/>
      <c r="B5" s="217"/>
      <c r="C5" s="95" t="s">
        <v>170</v>
      </c>
      <c r="D5" s="95"/>
      <c r="E5" s="95"/>
      <c r="F5" s="95"/>
      <c r="G5" s="95"/>
      <c r="H5" s="96"/>
      <c r="I5" s="234" t="s">
        <v>171</v>
      </c>
      <c r="J5" s="235"/>
      <c r="K5" s="236"/>
      <c r="L5" s="241" t="s">
        <v>172</v>
      </c>
      <c r="M5" s="242"/>
      <c r="N5" s="242"/>
      <c r="O5" s="242"/>
      <c r="P5" s="242"/>
      <c r="Q5" s="242"/>
      <c r="R5" s="242"/>
      <c r="S5" s="242"/>
      <c r="T5" s="243"/>
      <c r="U5" s="219"/>
      <c r="V5" s="222"/>
    </row>
    <row r="6" spans="1:1023" ht="43.5" customHeight="1" thickBot="1" x14ac:dyDescent="0.25">
      <c r="A6" s="215"/>
      <c r="B6" s="217"/>
      <c r="C6" s="237" t="s">
        <v>173</v>
      </c>
      <c r="D6" s="237"/>
      <c r="E6" s="237"/>
      <c r="F6" s="239" t="s">
        <v>174</v>
      </c>
      <c r="G6" s="239"/>
      <c r="H6" s="239"/>
      <c r="I6" s="97" t="s">
        <v>192</v>
      </c>
      <c r="J6" s="98" t="s">
        <v>259</v>
      </c>
      <c r="K6" s="99" t="s">
        <v>258</v>
      </c>
      <c r="L6" s="100" t="s">
        <v>175</v>
      </c>
      <c r="M6" s="101" t="s">
        <v>254</v>
      </c>
      <c r="N6" s="102" t="s">
        <v>255</v>
      </c>
      <c r="O6" s="101" t="s">
        <v>256</v>
      </c>
      <c r="P6" s="101" t="s">
        <v>257</v>
      </c>
      <c r="Q6" s="103" t="s">
        <v>176</v>
      </c>
      <c r="R6" s="103" t="s">
        <v>177</v>
      </c>
      <c r="S6" s="104" t="s">
        <v>178</v>
      </c>
      <c r="T6" s="105" t="s">
        <v>179</v>
      </c>
      <c r="U6" s="219"/>
      <c r="V6" s="222"/>
    </row>
    <row r="7" spans="1:1023" ht="13.5" thickBot="1" x14ac:dyDescent="0.25">
      <c r="A7" s="216"/>
      <c r="B7" s="218"/>
      <c r="C7" s="238"/>
      <c r="D7" s="238"/>
      <c r="E7" s="238"/>
      <c r="F7" s="240"/>
      <c r="G7" s="240"/>
      <c r="H7" s="240"/>
      <c r="I7" s="106" t="s">
        <v>180</v>
      </c>
      <c r="J7" s="107" t="s">
        <v>181</v>
      </c>
      <c r="K7" s="108" t="s">
        <v>182</v>
      </c>
      <c r="L7" s="109" t="s">
        <v>183</v>
      </c>
      <c r="M7" s="110" t="s">
        <v>184</v>
      </c>
      <c r="N7" s="111" t="s">
        <v>185</v>
      </c>
      <c r="O7" s="111" t="s">
        <v>186</v>
      </c>
      <c r="P7" s="111" t="s">
        <v>187</v>
      </c>
      <c r="Q7" s="112" t="s">
        <v>188</v>
      </c>
      <c r="R7" s="112" t="s">
        <v>189</v>
      </c>
      <c r="S7" s="113" t="s">
        <v>190</v>
      </c>
      <c r="T7" s="114" t="s">
        <v>191</v>
      </c>
      <c r="U7" s="220"/>
      <c r="V7" s="223"/>
    </row>
    <row r="8" spans="1:1023" ht="15" x14ac:dyDescent="0.2">
      <c r="A8" s="36">
        <v>1</v>
      </c>
      <c r="B8" s="123" t="s">
        <v>1</v>
      </c>
      <c r="C8" s="116"/>
      <c r="D8" s="116"/>
      <c r="E8" s="116"/>
      <c r="F8" s="116"/>
      <c r="G8" s="116"/>
      <c r="H8" s="65"/>
      <c r="I8" s="91"/>
      <c r="J8" s="131"/>
      <c r="L8" s="132"/>
      <c r="M8" s="132"/>
      <c r="N8" s="132"/>
      <c r="O8" s="132"/>
      <c r="P8" s="132"/>
      <c r="Q8" s="132"/>
      <c r="R8" s="132"/>
      <c r="S8" s="132"/>
      <c r="T8" s="132"/>
      <c r="U8" s="141"/>
      <c r="V8" s="133"/>
    </row>
    <row r="9" spans="1:1023" ht="15" x14ac:dyDescent="0.2">
      <c r="A9" s="56" t="s">
        <v>44</v>
      </c>
      <c r="B9" s="116" t="s">
        <v>45</v>
      </c>
      <c r="C9" s="116"/>
      <c r="D9" s="116"/>
      <c r="E9" s="116"/>
      <c r="F9" s="116"/>
      <c r="G9" s="116"/>
      <c r="H9" s="61"/>
      <c r="I9" s="127"/>
      <c r="J9" s="134"/>
      <c r="K9" s="128"/>
      <c r="L9" s="133"/>
      <c r="M9" s="133"/>
      <c r="N9" s="133"/>
      <c r="O9" s="133"/>
      <c r="P9" s="133"/>
      <c r="Q9" s="133"/>
      <c r="R9" s="133"/>
      <c r="S9" s="133"/>
      <c r="T9" s="133"/>
      <c r="U9" s="141" t="s">
        <v>193</v>
      </c>
      <c r="V9" s="142">
        <f>V10</f>
        <v>5</v>
      </c>
    </row>
    <row r="10" spans="1:1023" s="3" customFormat="1" ht="15" x14ac:dyDescent="0.2">
      <c r="A10" s="37"/>
      <c r="B10" s="37"/>
      <c r="C10" s="37"/>
      <c r="D10" s="37"/>
      <c r="E10" s="37"/>
      <c r="F10" s="37"/>
      <c r="G10" s="37"/>
      <c r="H10" s="37"/>
      <c r="I10" s="130"/>
      <c r="J10" s="134"/>
      <c r="K10" s="128"/>
      <c r="L10" s="133">
        <v>5</v>
      </c>
      <c r="M10" s="133"/>
      <c r="N10" s="133"/>
      <c r="O10" s="133"/>
      <c r="P10" s="133"/>
      <c r="Q10" s="133"/>
      <c r="R10" s="133"/>
      <c r="S10" s="133"/>
      <c r="T10" s="133"/>
      <c r="U10" s="141"/>
      <c r="V10" s="133">
        <f>L10</f>
        <v>5</v>
      </c>
    </row>
    <row r="11" spans="1:1023" s="3" customFormat="1" ht="15" x14ac:dyDescent="0.2">
      <c r="A11" s="37"/>
      <c r="B11" s="37"/>
      <c r="C11" s="37"/>
      <c r="D11" s="37"/>
      <c r="E11" s="37"/>
      <c r="F11" s="37"/>
      <c r="G11" s="37"/>
      <c r="H11" s="37"/>
      <c r="I11" s="130"/>
      <c r="J11" s="134"/>
      <c r="K11" s="128"/>
      <c r="L11" s="133"/>
      <c r="M11" s="133"/>
      <c r="N11" s="133"/>
      <c r="O11" s="133"/>
      <c r="P11" s="133"/>
      <c r="Q11" s="133"/>
      <c r="R11" s="133"/>
      <c r="S11" s="133"/>
      <c r="T11" s="133"/>
      <c r="U11" s="141"/>
      <c r="V11" s="133"/>
    </row>
    <row r="12" spans="1:1023" s="3" customFormat="1" ht="15" x14ac:dyDescent="0.25">
      <c r="A12" s="36">
        <v>2</v>
      </c>
      <c r="B12" s="62" t="s">
        <v>2</v>
      </c>
      <c r="C12" s="116"/>
      <c r="D12" s="116"/>
      <c r="E12" s="116"/>
      <c r="F12" s="116"/>
      <c r="G12" s="116"/>
      <c r="H12" s="65"/>
      <c r="I12" s="137"/>
      <c r="J12" s="134"/>
      <c r="K12" s="128"/>
      <c r="L12" s="133"/>
      <c r="M12" s="133"/>
      <c r="N12" s="133"/>
      <c r="O12" s="133"/>
      <c r="P12" s="133"/>
      <c r="Q12" s="133"/>
      <c r="R12" s="133"/>
      <c r="S12" s="133"/>
      <c r="T12" s="133"/>
      <c r="U12" s="141"/>
      <c r="V12" s="133"/>
    </row>
    <row r="13" spans="1:1023" s="3" customFormat="1" ht="45" x14ac:dyDescent="0.2">
      <c r="A13" s="56" t="s">
        <v>8</v>
      </c>
      <c r="B13" s="119" t="s">
        <v>46</v>
      </c>
      <c r="C13" s="116"/>
      <c r="D13" s="116"/>
      <c r="E13" s="116"/>
      <c r="F13" s="116"/>
      <c r="G13" s="116"/>
      <c r="H13" s="61"/>
      <c r="I13" s="127"/>
      <c r="J13" s="134"/>
      <c r="K13" s="128"/>
      <c r="L13" s="133"/>
      <c r="M13" s="133"/>
      <c r="N13" s="133"/>
      <c r="O13" s="133"/>
      <c r="P13" s="133"/>
      <c r="Q13" s="133"/>
      <c r="R13" s="133"/>
      <c r="S13" s="133"/>
      <c r="T13" s="133"/>
      <c r="U13" s="141" t="s">
        <v>124</v>
      </c>
      <c r="V13" s="142">
        <f>V14</f>
        <v>4782.5946247494439</v>
      </c>
    </row>
    <row r="14" spans="1:1023" s="3" customFormat="1" ht="15" x14ac:dyDescent="0.2">
      <c r="A14" s="91"/>
      <c r="B14" s="117" t="s">
        <v>194</v>
      </c>
      <c r="C14" s="37"/>
      <c r="D14" s="37"/>
      <c r="E14" s="37"/>
      <c r="F14" s="37"/>
      <c r="G14" s="63"/>
      <c r="H14" s="64"/>
      <c r="I14" s="130"/>
      <c r="J14" s="134"/>
      <c r="K14" s="128"/>
      <c r="L14" s="133"/>
      <c r="M14" s="133"/>
      <c r="N14" s="133">
        <f>'Mapa de Cubação'!C231</f>
        <v>4782.5946247494439</v>
      </c>
      <c r="O14" s="133"/>
      <c r="P14" s="133"/>
      <c r="Q14" s="133"/>
      <c r="R14" s="133"/>
      <c r="S14" s="133"/>
      <c r="T14" s="133"/>
      <c r="U14" s="141"/>
      <c r="V14" s="133">
        <f>N14</f>
        <v>4782.5946247494439</v>
      </c>
    </row>
    <row r="15" spans="1:1023" s="3" customFormat="1" ht="15" x14ac:dyDescent="0.2">
      <c r="A15" s="56"/>
      <c r="B15" s="117"/>
      <c r="C15" s="37"/>
      <c r="D15" s="37"/>
      <c r="E15" s="37"/>
      <c r="F15" s="37"/>
      <c r="G15" s="63"/>
      <c r="H15" s="64"/>
      <c r="I15" s="130"/>
      <c r="J15" s="134"/>
      <c r="K15" s="128"/>
      <c r="L15" s="133"/>
      <c r="M15" s="133"/>
      <c r="N15" s="133"/>
      <c r="O15" s="133"/>
      <c r="P15" s="133"/>
      <c r="Q15" s="133"/>
      <c r="R15" s="133"/>
      <c r="S15" s="133"/>
      <c r="T15" s="133"/>
      <c r="U15" s="141"/>
      <c r="V15" s="133"/>
    </row>
    <row r="16" spans="1:1023" s="3" customFormat="1" ht="30" x14ac:dyDescent="0.2">
      <c r="A16" s="91" t="s">
        <v>9</v>
      </c>
      <c r="B16" s="118" t="s">
        <v>47</v>
      </c>
      <c r="C16" s="118"/>
      <c r="D16" s="118"/>
      <c r="E16" s="118"/>
      <c r="F16" s="118"/>
      <c r="G16" s="118"/>
      <c r="H16" s="118"/>
      <c r="I16" s="136"/>
      <c r="J16" s="134"/>
      <c r="K16" s="128"/>
      <c r="L16" s="133"/>
      <c r="M16" s="133"/>
      <c r="N16" s="133"/>
      <c r="O16" s="133"/>
      <c r="P16" s="133"/>
      <c r="Q16" s="133"/>
      <c r="R16" s="133"/>
      <c r="S16" s="133"/>
      <c r="T16" s="133"/>
      <c r="U16" s="141" t="s">
        <v>124</v>
      </c>
      <c r="V16" s="142">
        <f>V17</f>
        <v>5.0781727858759478</v>
      </c>
    </row>
    <row r="17" spans="1:1024" s="3" customFormat="1" ht="15" x14ac:dyDescent="0.2">
      <c r="A17" s="56"/>
      <c r="B17" s="117" t="s">
        <v>195</v>
      </c>
      <c r="C17" s="116"/>
      <c r="D17" s="116"/>
      <c r="E17" s="116"/>
      <c r="F17" s="116"/>
      <c r="G17" s="116"/>
      <c r="H17" s="116"/>
      <c r="I17" s="135"/>
      <c r="J17" s="134"/>
      <c r="K17" s="128"/>
      <c r="L17" s="133"/>
      <c r="M17" s="133"/>
      <c r="N17" s="133">
        <f>'Mapa de Cubação'!D231</f>
        <v>4.0625382287007579</v>
      </c>
      <c r="O17" s="133"/>
      <c r="P17" s="133">
        <v>1.25</v>
      </c>
      <c r="Q17" s="133"/>
      <c r="R17" s="133"/>
      <c r="S17" s="133"/>
      <c r="T17" s="133"/>
      <c r="U17" s="141"/>
      <c r="V17" s="133">
        <f>N17*P17</f>
        <v>5.0781727858759478</v>
      </c>
    </row>
    <row r="18" spans="1:1024" s="3" customFormat="1" ht="15" x14ac:dyDescent="0.2">
      <c r="A18" s="56"/>
      <c r="B18" s="117"/>
      <c r="C18" s="116"/>
      <c r="D18" s="116"/>
      <c r="E18" s="116"/>
      <c r="F18" s="116"/>
      <c r="G18" s="116"/>
      <c r="H18" s="65"/>
      <c r="I18" s="129"/>
      <c r="J18" s="134"/>
      <c r="K18" s="128"/>
      <c r="L18" s="133"/>
      <c r="M18" s="133"/>
      <c r="N18" s="133"/>
      <c r="O18" s="133"/>
      <c r="P18" s="133"/>
      <c r="Q18" s="133"/>
      <c r="R18" s="133"/>
      <c r="S18" s="133"/>
      <c r="T18" s="133"/>
      <c r="U18" s="141"/>
      <c r="V18" s="133"/>
    </row>
    <row r="19" spans="1:1024" s="3" customFormat="1" ht="30" x14ac:dyDescent="0.2">
      <c r="A19" s="56" t="s">
        <v>275</v>
      </c>
      <c r="B19" s="125" t="s">
        <v>48</v>
      </c>
      <c r="C19" s="116"/>
      <c r="D19" s="116"/>
      <c r="E19" s="116"/>
      <c r="F19" s="116"/>
      <c r="G19" s="116"/>
      <c r="H19" s="61"/>
      <c r="I19" s="127"/>
      <c r="J19" s="134"/>
      <c r="K19" s="128"/>
      <c r="L19" s="133"/>
      <c r="M19" s="133"/>
      <c r="N19" s="133"/>
      <c r="O19" s="133"/>
      <c r="P19" s="133"/>
      <c r="Q19" s="133"/>
      <c r="R19" s="133"/>
      <c r="S19" s="133"/>
      <c r="T19" s="133"/>
      <c r="U19" s="141" t="s">
        <v>124</v>
      </c>
      <c r="V19" s="142">
        <f>V20</f>
        <v>4.0625382287007579</v>
      </c>
    </row>
    <row r="20" spans="1:1024" s="3" customFormat="1" ht="15" x14ac:dyDescent="0.2">
      <c r="A20" s="56"/>
      <c r="B20" s="117" t="s">
        <v>195</v>
      </c>
      <c r="C20" s="116"/>
      <c r="D20" s="116"/>
      <c r="E20" s="116"/>
      <c r="F20" s="116"/>
      <c r="G20" s="116"/>
      <c r="H20" s="61"/>
      <c r="I20" s="127"/>
      <c r="J20" s="134"/>
      <c r="K20" s="128"/>
      <c r="L20" s="133"/>
      <c r="M20" s="133"/>
      <c r="N20" s="133">
        <f>N17</f>
        <v>4.0625382287007579</v>
      </c>
      <c r="O20" s="133"/>
      <c r="P20" s="133"/>
      <c r="Q20" s="133"/>
      <c r="R20" s="133"/>
      <c r="S20" s="133"/>
      <c r="T20" s="133"/>
      <c r="U20" s="141"/>
      <c r="V20" s="133">
        <f>N20</f>
        <v>4.0625382287007579</v>
      </c>
    </row>
    <row r="21" spans="1:1024" s="3" customFormat="1" ht="15" x14ac:dyDescent="0.2">
      <c r="A21" s="56"/>
      <c r="B21" s="117"/>
      <c r="C21" s="116"/>
      <c r="D21" s="116"/>
      <c r="E21" s="116"/>
      <c r="F21" s="116"/>
      <c r="G21" s="116"/>
      <c r="H21" s="61"/>
      <c r="I21" s="127"/>
      <c r="J21" s="134"/>
      <c r="K21" s="128"/>
      <c r="L21" s="133"/>
      <c r="M21" s="133"/>
      <c r="N21" s="133"/>
      <c r="O21" s="133"/>
      <c r="P21" s="133"/>
      <c r="Q21" s="133"/>
      <c r="R21" s="133"/>
      <c r="S21" s="133"/>
      <c r="T21" s="133"/>
      <c r="U21" s="141"/>
      <c r="V21" s="133"/>
    </row>
    <row r="22" spans="1:1024" s="3" customFormat="1" ht="90" x14ac:dyDescent="0.2">
      <c r="A22" s="91" t="s">
        <v>276</v>
      </c>
      <c r="B22" s="118" t="s">
        <v>49</v>
      </c>
      <c r="C22" s="118"/>
      <c r="D22" s="118"/>
      <c r="E22" s="118"/>
      <c r="F22" s="118"/>
      <c r="G22" s="118"/>
      <c r="H22" s="118"/>
      <c r="I22" s="136"/>
      <c r="J22" s="134"/>
      <c r="K22" s="128"/>
      <c r="L22" s="133"/>
      <c r="M22" s="133"/>
      <c r="N22" s="133"/>
      <c r="O22" s="133"/>
      <c r="P22" s="133"/>
      <c r="Q22" s="133"/>
      <c r="R22" s="133"/>
      <c r="S22" s="133"/>
      <c r="T22" s="133"/>
      <c r="U22" s="141" t="s">
        <v>124</v>
      </c>
      <c r="V22" s="142">
        <f>V23</f>
        <v>5973.165108150929</v>
      </c>
    </row>
    <row r="23" spans="1:1024" s="3" customFormat="1" ht="15" x14ac:dyDescent="0.2">
      <c r="A23" s="56"/>
      <c r="B23" s="117" t="s">
        <v>196</v>
      </c>
      <c r="C23" s="116"/>
      <c r="D23" s="116"/>
      <c r="E23" s="116"/>
      <c r="F23" s="116"/>
      <c r="G23" s="116"/>
      <c r="H23" s="116"/>
      <c r="I23" s="135"/>
      <c r="J23" s="134"/>
      <c r="K23" s="128"/>
      <c r="L23" s="133"/>
      <c r="M23" s="133"/>
      <c r="N23" s="133">
        <f>'Mapa de Cubação'!E231</f>
        <v>4778.5320865207432</v>
      </c>
      <c r="O23" s="133"/>
      <c r="P23" s="133">
        <v>1.25</v>
      </c>
      <c r="Q23" s="133"/>
      <c r="R23" s="133"/>
      <c r="S23" s="133"/>
      <c r="T23" s="133"/>
      <c r="U23" s="141"/>
      <c r="V23" s="133">
        <f>N23*P23</f>
        <v>5973.165108150929</v>
      </c>
    </row>
    <row r="24" spans="1:1024" s="3" customFormat="1" ht="15" x14ac:dyDescent="0.2">
      <c r="A24" s="56"/>
      <c r="B24" s="117"/>
      <c r="C24" s="116"/>
      <c r="D24" s="116"/>
      <c r="E24" s="116"/>
      <c r="F24" s="116"/>
      <c r="G24" s="116"/>
      <c r="H24" s="65"/>
      <c r="I24" s="129"/>
      <c r="J24" s="134"/>
      <c r="K24" s="128"/>
      <c r="L24" s="133"/>
      <c r="M24" s="133"/>
      <c r="N24" s="133"/>
      <c r="O24" s="133"/>
      <c r="P24" s="133"/>
      <c r="Q24" s="133"/>
      <c r="R24" s="133"/>
      <c r="S24" s="133"/>
      <c r="T24" s="133"/>
      <c r="U24" s="141"/>
      <c r="V24" s="133"/>
    </row>
    <row r="25" spans="1:1024" s="3" customFormat="1" ht="60" x14ac:dyDescent="0.2">
      <c r="A25" s="56" t="s">
        <v>277</v>
      </c>
      <c r="B25" s="125" t="s">
        <v>50</v>
      </c>
      <c r="C25" s="116"/>
      <c r="D25" s="116"/>
      <c r="E25" s="116"/>
      <c r="F25" s="116"/>
      <c r="G25" s="116"/>
      <c r="H25" s="65"/>
      <c r="I25" s="129"/>
      <c r="J25" s="134"/>
      <c r="K25" s="128"/>
      <c r="L25" s="133"/>
      <c r="M25" s="133"/>
      <c r="N25" s="133"/>
      <c r="O25" s="133"/>
      <c r="P25" s="133"/>
      <c r="Q25" s="133"/>
      <c r="R25" s="133"/>
      <c r="S25" s="133"/>
      <c r="T25" s="133"/>
      <c r="U25" s="141" t="s">
        <v>197</v>
      </c>
      <c r="V25" s="142">
        <f>V26</f>
        <v>60926.284103139471</v>
      </c>
    </row>
    <row r="26" spans="1:1024" s="4" customFormat="1" ht="15" x14ac:dyDescent="0.2">
      <c r="A26" s="56"/>
      <c r="B26" s="117" t="s">
        <v>196</v>
      </c>
      <c r="C26" s="116"/>
      <c r="D26" s="116"/>
      <c r="E26" s="116"/>
      <c r="F26" s="116"/>
      <c r="G26" s="116"/>
      <c r="H26" s="61"/>
      <c r="I26" s="127"/>
      <c r="J26" s="134"/>
      <c r="K26" s="128"/>
      <c r="L26" s="133"/>
      <c r="M26" s="133"/>
      <c r="N26" s="133">
        <f>N23</f>
        <v>4778.5320865207432</v>
      </c>
      <c r="O26" s="133"/>
      <c r="P26" s="133">
        <f>P23</f>
        <v>1.25</v>
      </c>
      <c r="Q26" s="133"/>
      <c r="R26" s="133">
        <v>10.199999999999999</v>
      </c>
      <c r="S26" s="133"/>
      <c r="T26" s="133"/>
      <c r="U26" s="141"/>
      <c r="V26" s="133">
        <f>N26*P26*R26</f>
        <v>60926.284103139471</v>
      </c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</row>
    <row r="27" spans="1:1024" s="4" customFormat="1" ht="15" x14ac:dyDescent="0.2">
      <c r="A27" s="56"/>
      <c r="B27" s="117" t="s">
        <v>198</v>
      </c>
      <c r="C27" s="116"/>
      <c r="D27" s="116"/>
      <c r="E27" s="116"/>
      <c r="F27" s="116"/>
      <c r="G27" s="116"/>
      <c r="H27" s="61"/>
      <c r="I27" s="127"/>
      <c r="J27" s="134"/>
      <c r="K27" s="128"/>
      <c r="L27" s="133"/>
      <c r="M27" s="133"/>
      <c r="N27" s="133"/>
      <c r="O27" s="133"/>
      <c r="P27" s="133"/>
      <c r="Q27" s="133"/>
      <c r="R27" s="133"/>
      <c r="S27" s="133"/>
      <c r="T27" s="133"/>
      <c r="U27" s="141"/>
      <c r="V27" s="13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</row>
    <row r="28" spans="1:1024" s="4" customFormat="1" ht="15" x14ac:dyDescent="0.2">
      <c r="A28" s="56"/>
      <c r="B28" s="117"/>
      <c r="C28" s="116"/>
      <c r="D28" s="116"/>
      <c r="E28" s="116"/>
      <c r="F28" s="116"/>
      <c r="G28" s="116"/>
      <c r="H28" s="61"/>
      <c r="I28" s="127"/>
      <c r="J28" s="134"/>
      <c r="K28" s="128"/>
      <c r="L28" s="133"/>
      <c r="M28" s="133"/>
      <c r="N28" s="133"/>
      <c r="O28" s="133"/>
      <c r="P28" s="133"/>
      <c r="Q28" s="133"/>
      <c r="R28" s="133"/>
      <c r="S28" s="133"/>
      <c r="T28" s="133"/>
      <c r="U28" s="141"/>
      <c r="V28" s="13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</row>
    <row r="29" spans="1:1024" s="4" customFormat="1" ht="45" x14ac:dyDescent="0.2">
      <c r="A29" s="91" t="s">
        <v>278</v>
      </c>
      <c r="B29" s="118" t="s">
        <v>12</v>
      </c>
      <c r="C29" s="118"/>
      <c r="D29" s="118"/>
      <c r="E29" s="118"/>
      <c r="F29" s="118"/>
      <c r="G29" s="118"/>
      <c r="H29" s="118"/>
      <c r="I29" s="136"/>
      <c r="J29" s="134"/>
      <c r="K29" s="128"/>
      <c r="L29" s="133"/>
      <c r="M29" s="133"/>
      <c r="N29" s="133"/>
      <c r="O29" s="133"/>
      <c r="P29" s="133"/>
      <c r="Q29" s="133"/>
      <c r="R29" s="133"/>
      <c r="S29" s="133"/>
      <c r="T29" s="133"/>
      <c r="U29" s="141" t="s">
        <v>124</v>
      </c>
      <c r="V29" s="142">
        <f>V30</f>
        <v>5973.165108150929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</row>
    <row r="30" spans="1:1024" s="4" customFormat="1" ht="15" x14ac:dyDescent="0.2">
      <c r="A30" s="56"/>
      <c r="B30" s="117" t="s">
        <v>196</v>
      </c>
      <c r="C30" s="116"/>
      <c r="D30" s="116"/>
      <c r="E30" s="116"/>
      <c r="F30" s="116"/>
      <c r="G30" s="116"/>
      <c r="H30" s="116"/>
      <c r="I30" s="135"/>
      <c r="J30" s="134"/>
      <c r="K30" s="128"/>
      <c r="L30" s="133"/>
      <c r="M30" s="133"/>
      <c r="N30" s="133">
        <f>N26</f>
        <v>4778.5320865207432</v>
      </c>
      <c r="O30" s="133"/>
      <c r="P30" s="133">
        <v>1.25</v>
      </c>
      <c r="Q30" s="133"/>
      <c r="R30" s="133"/>
      <c r="S30" s="133"/>
      <c r="T30" s="133"/>
      <c r="U30" s="141"/>
      <c r="V30" s="133">
        <f>N30*P30</f>
        <v>5973.165108150929</v>
      </c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</row>
    <row r="31" spans="1:1024" s="4" customFormat="1" ht="15" x14ac:dyDescent="0.2">
      <c r="A31" s="56"/>
      <c r="B31" s="117"/>
      <c r="C31" s="116"/>
      <c r="D31" s="116"/>
      <c r="E31" s="116"/>
      <c r="F31" s="116"/>
      <c r="G31" s="116"/>
      <c r="H31" s="61"/>
      <c r="I31" s="127"/>
      <c r="J31" s="134"/>
      <c r="K31" s="128"/>
      <c r="L31" s="133"/>
      <c r="M31" s="133"/>
      <c r="N31" s="133"/>
      <c r="O31" s="133"/>
      <c r="P31" s="133"/>
      <c r="Q31" s="133"/>
      <c r="R31" s="133"/>
      <c r="S31" s="133"/>
      <c r="T31" s="133"/>
      <c r="U31" s="141"/>
      <c r="V31" s="13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</row>
    <row r="32" spans="1:1024" s="4" customFormat="1" ht="29.25" customHeight="1" x14ac:dyDescent="0.2">
      <c r="A32" s="36">
        <v>3</v>
      </c>
      <c r="B32" s="126" t="s">
        <v>3</v>
      </c>
      <c r="C32" s="118"/>
      <c r="D32" s="118"/>
      <c r="E32" s="118"/>
      <c r="F32" s="118"/>
      <c r="G32" s="118"/>
      <c r="H32" s="118"/>
      <c r="I32" s="136"/>
      <c r="J32" s="134"/>
      <c r="K32" s="128"/>
      <c r="L32" s="133"/>
      <c r="M32" s="133"/>
      <c r="N32" s="133"/>
      <c r="O32" s="133"/>
      <c r="P32" s="133"/>
      <c r="Q32" s="133"/>
      <c r="R32" s="133"/>
      <c r="S32" s="133"/>
      <c r="T32" s="133"/>
      <c r="U32" s="141"/>
      <c r="V32" s="13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</row>
    <row r="33" spans="1:1024" s="4" customFormat="1" ht="15" x14ac:dyDescent="0.2">
      <c r="A33" s="56" t="s">
        <v>10</v>
      </c>
      <c r="B33" s="116" t="s">
        <v>130</v>
      </c>
      <c r="C33" s="116"/>
      <c r="D33" s="116"/>
      <c r="E33" s="116"/>
      <c r="F33" s="116"/>
      <c r="G33" s="116"/>
      <c r="H33" s="116"/>
      <c r="I33" s="135"/>
      <c r="J33" s="134"/>
      <c r="K33" s="128"/>
      <c r="L33" s="133"/>
      <c r="M33" s="133"/>
      <c r="N33" s="133"/>
      <c r="O33" s="133"/>
      <c r="P33" s="133"/>
      <c r="Q33" s="133"/>
      <c r="R33" s="133"/>
      <c r="S33" s="133"/>
      <c r="T33" s="133"/>
      <c r="U33" s="141" t="s">
        <v>199</v>
      </c>
      <c r="V33" s="142">
        <f>SUM(V34:V34)</f>
        <v>135</v>
      </c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</row>
    <row r="34" spans="1:1024" s="4" customFormat="1" ht="15" x14ac:dyDescent="0.2">
      <c r="A34" s="56"/>
      <c r="B34" s="117" t="s">
        <v>202</v>
      </c>
      <c r="C34" s="116"/>
      <c r="D34" s="116"/>
      <c r="E34" s="116"/>
      <c r="F34" s="116"/>
      <c r="G34" s="116"/>
      <c r="H34" s="65"/>
      <c r="I34" s="129">
        <f>'Planilha de Drenagem'!B19</f>
        <v>135</v>
      </c>
      <c r="J34" s="134"/>
      <c r="K34" s="128"/>
      <c r="L34" s="133"/>
      <c r="M34" s="133"/>
      <c r="N34" s="133"/>
      <c r="O34" s="133"/>
      <c r="P34" s="133"/>
      <c r="Q34" s="133"/>
      <c r="R34" s="133"/>
      <c r="S34" s="133"/>
      <c r="T34" s="133"/>
      <c r="U34" s="141"/>
      <c r="V34" s="133">
        <f>I34</f>
        <v>135</v>
      </c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</row>
    <row r="35" spans="1:1024" s="4" customFormat="1" ht="15" x14ac:dyDescent="0.2">
      <c r="A35" s="56"/>
      <c r="B35" s="117"/>
      <c r="C35" s="116"/>
      <c r="D35" s="116"/>
      <c r="E35" s="116"/>
      <c r="F35" s="116"/>
      <c r="G35" s="116"/>
      <c r="H35" s="65"/>
      <c r="I35" s="129"/>
      <c r="J35" s="134"/>
      <c r="K35" s="128"/>
      <c r="L35" s="133"/>
      <c r="M35" s="133"/>
      <c r="N35" s="133"/>
      <c r="O35" s="133"/>
      <c r="P35" s="133"/>
      <c r="Q35" s="133"/>
      <c r="R35" s="133"/>
      <c r="S35" s="133"/>
      <c r="T35" s="133"/>
      <c r="U35" s="141"/>
      <c r="V35" s="13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</row>
    <row r="36" spans="1:1024" s="4" customFormat="1" ht="45" x14ac:dyDescent="0.2">
      <c r="A36" s="56" t="s">
        <v>11</v>
      </c>
      <c r="B36" s="125" t="s">
        <v>273</v>
      </c>
      <c r="C36" s="116"/>
      <c r="D36" s="116"/>
      <c r="E36" s="116"/>
      <c r="F36" s="116"/>
      <c r="G36" s="116"/>
      <c r="H36" s="61"/>
      <c r="I36" s="127"/>
      <c r="J36" s="134"/>
      <c r="K36" s="128"/>
      <c r="L36" s="133"/>
      <c r="M36" s="133"/>
      <c r="N36" s="133"/>
      <c r="O36" s="133"/>
      <c r="P36" s="133"/>
      <c r="Q36" s="133"/>
      <c r="R36" s="133"/>
      <c r="S36" s="133"/>
      <c r="T36" s="133"/>
      <c r="U36" s="141" t="s">
        <v>201</v>
      </c>
      <c r="V36" s="142">
        <f>V37</f>
        <v>3</v>
      </c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</row>
    <row r="37" spans="1:1024" s="4" customFormat="1" ht="45" x14ac:dyDescent="0.2">
      <c r="A37" s="56"/>
      <c r="B37" s="124" t="s">
        <v>200</v>
      </c>
      <c r="C37" s="116"/>
      <c r="D37" s="116"/>
      <c r="E37" s="116"/>
      <c r="F37" s="116"/>
      <c r="G37" s="116"/>
      <c r="H37" s="61"/>
      <c r="I37" s="127"/>
      <c r="J37" s="134"/>
      <c r="K37" s="128"/>
      <c r="L37" s="133">
        <v>3</v>
      </c>
      <c r="M37" s="133"/>
      <c r="N37" s="133"/>
      <c r="O37" s="133"/>
      <c r="P37" s="133"/>
      <c r="Q37" s="133"/>
      <c r="R37" s="133"/>
      <c r="S37" s="133"/>
      <c r="T37" s="133"/>
      <c r="U37" s="141"/>
      <c r="V37" s="133">
        <f>L37</f>
        <v>3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</row>
    <row r="38" spans="1:1024" s="4" customFormat="1" ht="15" x14ac:dyDescent="0.2">
      <c r="A38" s="91"/>
      <c r="B38" s="118"/>
      <c r="C38" s="118"/>
      <c r="D38" s="118"/>
      <c r="E38" s="118"/>
      <c r="F38" s="118"/>
      <c r="G38" s="118"/>
      <c r="H38" s="118"/>
      <c r="I38" s="136"/>
      <c r="J38" s="134"/>
      <c r="K38" s="128"/>
      <c r="L38" s="133"/>
      <c r="M38" s="133"/>
      <c r="N38" s="133"/>
      <c r="O38" s="133"/>
      <c r="P38" s="133"/>
      <c r="Q38" s="133"/>
      <c r="R38" s="133"/>
      <c r="S38" s="133"/>
      <c r="T38" s="133"/>
      <c r="U38" s="141"/>
      <c r="V38" s="13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</row>
    <row r="39" spans="1:1024" s="4" customFormat="1" ht="45" x14ac:dyDescent="0.2">
      <c r="A39" s="56" t="s">
        <v>13</v>
      </c>
      <c r="B39" s="119" t="s">
        <v>21</v>
      </c>
      <c r="C39" s="116"/>
      <c r="D39" s="116"/>
      <c r="E39" s="116"/>
      <c r="F39" s="116"/>
      <c r="G39" s="116"/>
      <c r="H39" s="116"/>
      <c r="I39" s="135"/>
      <c r="J39" s="134"/>
      <c r="K39" s="128"/>
      <c r="L39" s="133"/>
      <c r="M39" s="133"/>
      <c r="N39" s="133"/>
      <c r="O39" s="133"/>
      <c r="P39" s="133"/>
      <c r="Q39" s="133"/>
      <c r="R39" s="133"/>
      <c r="S39" s="133"/>
      <c r="T39" s="133"/>
      <c r="U39" s="141" t="s">
        <v>199</v>
      </c>
      <c r="V39" s="142">
        <f>V40</f>
        <v>270</v>
      </c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</row>
    <row r="40" spans="1:1024" s="4" customFormat="1" ht="15" x14ac:dyDescent="0.2">
      <c r="A40" s="56"/>
      <c r="B40" s="117" t="s">
        <v>203</v>
      </c>
      <c r="C40" s="116"/>
      <c r="D40" s="116"/>
      <c r="E40" s="116"/>
      <c r="F40" s="116"/>
      <c r="G40" s="116"/>
      <c r="H40" s="65"/>
      <c r="I40" s="129">
        <f>V33</f>
        <v>135</v>
      </c>
      <c r="J40" s="134"/>
      <c r="K40" s="128"/>
      <c r="L40" s="133">
        <v>2</v>
      </c>
      <c r="M40" s="133"/>
      <c r="N40" s="133"/>
      <c r="O40" s="133"/>
      <c r="P40" s="133"/>
      <c r="Q40" s="133"/>
      <c r="R40" s="133"/>
      <c r="S40" s="133"/>
      <c r="T40" s="133"/>
      <c r="U40" s="141"/>
      <c r="V40" s="133">
        <f>I40*L40</f>
        <v>270</v>
      </c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</row>
    <row r="41" spans="1:1024" s="4" customFormat="1" ht="15" x14ac:dyDescent="0.2">
      <c r="A41" s="56"/>
      <c r="B41" s="117"/>
      <c r="C41" s="116"/>
      <c r="D41" s="116"/>
      <c r="E41" s="116"/>
      <c r="F41" s="116"/>
      <c r="G41" s="116"/>
      <c r="H41" s="65"/>
      <c r="I41" s="129"/>
      <c r="J41" s="134"/>
      <c r="K41" s="128"/>
      <c r="L41" s="133"/>
      <c r="M41" s="133"/>
      <c r="N41" s="133"/>
      <c r="O41" s="133"/>
      <c r="P41" s="133"/>
      <c r="Q41" s="133"/>
      <c r="R41" s="133"/>
      <c r="S41" s="133"/>
      <c r="T41" s="133"/>
      <c r="U41" s="141"/>
      <c r="V41" s="13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</row>
    <row r="42" spans="1:1024" s="4" customFormat="1" ht="105" x14ac:dyDescent="0.2">
      <c r="A42" s="56" t="s">
        <v>14</v>
      </c>
      <c r="B42" s="125" t="s">
        <v>23</v>
      </c>
      <c r="C42" s="116"/>
      <c r="D42" s="116"/>
      <c r="E42" s="116"/>
      <c r="F42" s="116"/>
      <c r="G42" s="116"/>
      <c r="H42" s="65"/>
      <c r="I42" s="129"/>
      <c r="J42" s="134"/>
      <c r="K42" s="128"/>
      <c r="L42" s="133"/>
      <c r="M42" s="133"/>
      <c r="N42" s="133"/>
      <c r="O42" s="133"/>
      <c r="P42" s="133"/>
      <c r="Q42" s="133"/>
      <c r="R42" s="133"/>
      <c r="S42" s="133"/>
      <c r="T42" s="133"/>
      <c r="U42" s="141" t="s">
        <v>124</v>
      </c>
      <c r="V42" s="142">
        <f>SUM(V43:V43)</f>
        <v>155.25</v>
      </c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</row>
    <row r="43" spans="1:1024" s="4" customFormat="1" ht="15" x14ac:dyDescent="0.2">
      <c r="A43" s="56"/>
      <c r="B43" s="117" t="s">
        <v>248</v>
      </c>
      <c r="C43" s="116"/>
      <c r="D43" s="116"/>
      <c r="E43" s="116"/>
      <c r="F43" s="116"/>
      <c r="G43" s="116"/>
      <c r="H43" s="61"/>
      <c r="I43" s="129"/>
      <c r="J43" s="143"/>
      <c r="K43" s="144"/>
      <c r="L43" s="133"/>
      <c r="M43" s="133"/>
      <c r="N43" s="133">
        <f>'Planilha de Drenagem'!N15</f>
        <v>155.25</v>
      </c>
      <c r="O43" s="133"/>
      <c r="P43" s="133"/>
      <c r="Q43" s="133"/>
      <c r="R43" s="133"/>
      <c r="S43" s="133"/>
      <c r="T43" s="133"/>
      <c r="U43" s="141"/>
      <c r="V43" s="143">
        <f>N43</f>
        <v>155.25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</row>
    <row r="44" spans="1:1024" s="4" customFormat="1" ht="15" x14ac:dyDescent="0.2">
      <c r="A44" s="91"/>
      <c r="B44" s="118"/>
      <c r="C44" s="118"/>
      <c r="D44" s="118"/>
      <c r="E44" s="118"/>
      <c r="F44" s="118"/>
      <c r="G44" s="118"/>
      <c r="H44" s="118"/>
      <c r="I44" s="136"/>
      <c r="J44" s="134"/>
      <c r="K44" s="128"/>
      <c r="L44" s="133"/>
      <c r="M44" s="133"/>
      <c r="N44" s="133"/>
      <c r="O44" s="133"/>
      <c r="P44" s="133"/>
      <c r="Q44" s="133"/>
      <c r="R44" s="133"/>
      <c r="S44" s="133"/>
      <c r="T44" s="133"/>
      <c r="U44" s="141"/>
      <c r="V44" s="13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</row>
    <row r="45" spans="1:1024" s="4" customFormat="1" ht="120" x14ac:dyDescent="0.2">
      <c r="A45" s="56" t="s">
        <v>100</v>
      </c>
      <c r="B45" s="119" t="s">
        <v>131</v>
      </c>
      <c r="C45" s="116"/>
      <c r="D45" s="116"/>
      <c r="E45" s="116"/>
      <c r="F45" s="116"/>
      <c r="G45" s="116"/>
      <c r="H45" s="116"/>
      <c r="I45" s="135"/>
      <c r="J45" s="134"/>
      <c r="K45" s="128"/>
      <c r="L45" s="133"/>
      <c r="M45" s="133"/>
      <c r="N45" s="133"/>
      <c r="O45" s="133"/>
      <c r="P45" s="133"/>
      <c r="Q45" s="133"/>
      <c r="R45" s="133"/>
      <c r="S45" s="133"/>
      <c r="T45" s="133"/>
      <c r="U45" s="141" t="s">
        <v>124</v>
      </c>
      <c r="V45" s="142">
        <f>SUM(V46:V46)</f>
        <v>103.59899999999999</v>
      </c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</row>
    <row r="46" spans="1:1024" s="4" customFormat="1" ht="15" x14ac:dyDescent="0.2">
      <c r="A46" s="56"/>
      <c r="B46" s="117" t="s">
        <v>249</v>
      </c>
      <c r="C46" s="116"/>
      <c r="D46" s="116"/>
      <c r="E46" s="116"/>
      <c r="F46" s="116"/>
      <c r="G46" s="116"/>
      <c r="H46" s="65"/>
      <c r="I46" s="129"/>
      <c r="J46" s="134"/>
      <c r="K46" s="128"/>
      <c r="L46" s="133"/>
      <c r="M46" s="133"/>
      <c r="N46" s="133">
        <f>'Planilha de Drenagem'!Q15</f>
        <v>103.59899999999999</v>
      </c>
      <c r="O46" s="133"/>
      <c r="P46" s="133"/>
      <c r="Q46" s="133"/>
      <c r="R46" s="133"/>
      <c r="S46" s="133"/>
      <c r="T46" s="133"/>
      <c r="U46" s="141"/>
      <c r="V46" s="133">
        <f>N46</f>
        <v>103.59899999999999</v>
      </c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</row>
    <row r="47" spans="1:1024" s="4" customFormat="1" ht="15" x14ac:dyDescent="0.2">
      <c r="A47" s="56"/>
      <c r="B47" s="117"/>
      <c r="C47" s="116"/>
      <c r="D47" s="116"/>
      <c r="E47" s="116"/>
      <c r="F47" s="116"/>
      <c r="G47" s="116"/>
      <c r="H47" s="65"/>
      <c r="I47" s="129"/>
      <c r="J47" s="134"/>
      <c r="K47" s="128"/>
      <c r="L47" s="133"/>
      <c r="M47" s="133"/>
      <c r="N47" s="133"/>
      <c r="O47" s="133"/>
      <c r="P47" s="133"/>
      <c r="Q47" s="133"/>
      <c r="R47" s="133"/>
      <c r="S47" s="133"/>
      <c r="T47" s="133"/>
      <c r="U47" s="141"/>
      <c r="V47" s="13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</row>
    <row r="48" spans="1:1024" s="4" customFormat="1" ht="60" x14ac:dyDescent="0.2">
      <c r="A48" s="56" t="s">
        <v>16</v>
      </c>
      <c r="B48" s="125" t="s">
        <v>15</v>
      </c>
      <c r="C48" s="116"/>
      <c r="D48" s="116"/>
      <c r="E48" s="116"/>
      <c r="F48" s="116"/>
      <c r="G48" s="116"/>
      <c r="H48" s="61"/>
      <c r="I48" s="127"/>
      <c r="J48" s="134"/>
      <c r="K48" s="128"/>
      <c r="L48" s="133"/>
      <c r="M48" s="133"/>
      <c r="N48" s="133"/>
      <c r="O48" s="133"/>
      <c r="P48" s="133"/>
      <c r="Q48" s="133"/>
      <c r="R48" s="133"/>
      <c r="S48" s="133"/>
      <c r="T48" s="133"/>
      <c r="U48" s="141" t="s">
        <v>124</v>
      </c>
      <c r="V48" s="142">
        <f>SUM(V49)</f>
        <v>129.49874999999997</v>
      </c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</row>
    <row r="49" spans="1:1024" s="4" customFormat="1" ht="15" x14ac:dyDescent="0.2">
      <c r="A49" s="56"/>
      <c r="B49" s="117" t="s">
        <v>250</v>
      </c>
      <c r="C49" s="116"/>
      <c r="D49" s="116"/>
      <c r="E49" s="116"/>
      <c r="F49" s="116"/>
      <c r="G49" s="116"/>
      <c r="H49" s="116"/>
      <c r="I49" s="135"/>
      <c r="J49" s="134"/>
      <c r="K49" s="128"/>
      <c r="L49" s="133"/>
      <c r="M49" s="133"/>
      <c r="N49" s="133">
        <f>N46</f>
        <v>103.59899999999999</v>
      </c>
      <c r="O49" s="133"/>
      <c r="P49" s="133">
        <v>1.25</v>
      </c>
      <c r="Q49" s="133"/>
      <c r="R49" s="133"/>
      <c r="S49" s="133"/>
      <c r="T49" s="133"/>
      <c r="U49" s="141"/>
      <c r="V49" s="133">
        <f>N49*P49</f>
        <v>129.49874999999997</v>
      </c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</row>
    <row r="50" spans="1:1024" s="4" customFormat="1" ht="15" x14ac:dyDescent="0.2">
      <c r="A50" s="91"/>
      <c r="B50" s="120"/>
      <c r="C50" s="37"/>
      <c r="D50" s="37"/>
      <c r="E50" s="37"/>
      <c r="F50" s="37"/>
      <c r="G50" s="66"/>
      <c r="H50" s="61"/>
      <c r="I50" s="127"/>
      <c r="J50" s="134"/>
      <c r="K50" s="128"/>
      <c r="L50" s="133"/>
      <c r="M50" s="133"/>
      <c r="N50" s="133"/>
      <c r="O50" s="133"/>
      <c r="P50" s="133"/>
      <c r="Q50" s="133"/>
      <c r="R50" s="133"/>
      <c r="S50" s="133"/>
      <c r="T50" s="133"/>
      <c r="U50" s="141"/>
      <c r="V50" s="13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</row>
    <row r="51" spans="1:1024" s="4" customFormat="1" ht="60" x14ac:dyDescent="0.2">
      <c r="A51" s="56" t="s">
        <v>279</v>
      </c>
      <c r="B51" s="125" t="s">
        <v>17</v>
      </c>
      <c r="C51" s="37"/>
      <c r="D51" s="37"/>
      <c r="E51" s="37"/>
      <c r="F51" s="37"/>
      <c r="G51" s="66"/>
      <c r="H51" s="61"/>
      <c r="I51" s="127"/>
      <c r="J51" s="134"/>
      <c r="K51" s="128"/>
      <c r="L51" s="133"/>
      <c r="M51" s="133"/>
      <c r="N51" s="133"/>
      <c r="O51" s="133"/>
      <c r="P51" s="133"/>
      <c r="Q51" s="133"/>
      <c r="R51" s="133"/>
      <c r="S51" s="133"/>
      <c r="T51" s="133"/>
      <c r="U51" s="141" t="s">
        <v>124</v>
      </c>
      <c r="V51" s="142">
        <f>SUM(V52)</f>
        <v>1320.8872499999995</v>
      </c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</row>
    <row r="52" spans="1:1024" s="4" customFormat="1" ht="15" x14ac:dyDescent="0.2">
      <c r="A52" s="91"/>
      <c r="B52" s="117" t="s">
        <v>250</v>
      </c>
      <c r="C52" s="118"/>
      <c r="D52" s="118"/>
      <c r="E52" s="118"/>
      <c r="F52" s="118"/>
      <c r="G52" s="118"/>
      <c r="H52" s="118"/>
      <c r="I52" s="136"/>
      <c r="J52" s="134"/>
      <c r="K52" s="128"/>
      <c r="L52" s="133"/>
      <c r="M52" s="133"/>
      <c r="N52" s="133">
        <f>N49</f>
        <v>103.59899999999999</v>
      </c>
      <c r="O52" s="133"/>
      <c r="P52" s="133">
        <f>P49</f>
        <v>1.25</v>
      </c>
      <c r="Q52" s="133"/>
      <c r="R52" s="133">
        <v>10.199999999999999</v>
      </c>
      <c r="S52" s="133"/>
      <c r="T52" s="133"/>
      <c r="U52" s="141"/>
      <c r="V52" s="133">
        <f>N52*P52*R52</f>
        <v>1320.8872499999995</v>
      </c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</row>
    <row r="53" spans="1:1024" s="4" customFormat="1" ht="15" x14ac:dyDescent="0.2">
      <c r="A53" s="91"/>
      <c r="B53" s="119"/>
      <c r="C53" s="119"/>
      <c r="D53" s="119"/>
      <c r="E53" s="119"/>
      <c r="F53" s="119"/>
      <c r="G53" s="119"/>
      <c r="H53" s="119"/>
      <c r="I53" s="138"/>
      <c r="J53" s="134"/>
      <c r="K53" s="128"/>
      <c r="L53" s="133"/>
      <c r="M53" s="133"/>
      <c r="N53" s="133"/>
      <c r="O53" s="133"/>
      <c r="P53" s="133"/>
      <c r="Q53" s="133"/>
      <c r="R53" s="133"/>
      <c r="S53" s="133"/>
      <c r="T53" s="133"/>
      <c r="U53" s="141"/>
      <c r="V53" s="13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</row>
    <row r="54" spans="1:1024" s="4" customFormat="1" ht="45" x14ac:dyDescent="0.2">
      <c r="A54" s="91" t="s">
        <v>280</v>
      </c>
      <c r="B54" s="125" t="s">
        <v>12</v>
      </c>
      <c r="C54" s="117"/>
      <c r="D54" s="116"/>
      <c r="E54" s="116"/>
      <c r="F54" s="116"/>
      <c r="G54" s="116"/>
      <c r="H54" s="61"/>
      <c r="I54" s="127"/>
      <c r="J54" s="134"/>
      <c r="K54" s="128"/>
      <c r="L54" s="133"/>
      <c r="M54" s="133"/>
      <c r="N54" s="133"/>
      <c r="O54" s="133"/>
      <c r="P54" s="133"/>
      <c r="Q54" s="133"/>
      <c r="R54" s="133"/>
      <c r="S54" s="133"/>
      <c r="T54" s="133"/>
      <c r="U54" s="141" t="s">
        <v>124</v>
      </c>
      <c r="V54" s="142">
        <f>SUM(V55)</f>
        <v>129.49874999999997</v>
      </c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</row>
    <row r="55" spans="1:1024" s="4" customFormat="1" ht="15" x14ac:dyDescent="0.2">
      <c r="A55" s="91"/>
      <c r="B55" s="117" t="s">
        <v>250</v>
      </c>
      <c r="C55" s="119"/>
      <c r="D55" s="119"/>
      <c r="E55" s="119"/>
      <c r="F55" s="119"/>
      <c r="G55" s="119"/>
      <c r="H55" s="119"/>
      <c r="I55" s="130"/>
      <c r="J55" s="134"/>
      <c r="K55" s="128"/>
      <c r="L55" s="133"/>
      <c r="M55" s="133"/>
      <c r="N55" s="133">
        <f>N52</f>
        <v>103.59899999999999</v>
      </c>
      <c r="O55" s="133"/>
      <c r="P55" s="133">
        <v>1.25</v>
      </c>
      <c r="Q55" s="133"/>
      <c r="R55" s="133"/>
      <c r="S55" s="133"/>
      <c r="T55" s="133"/>
      <c r="U55" s="141"/>
      <c r="V55" s="133">
        <f>N55*P55</f>
        <v>129.49874999999997</v>
      </c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</row>
    <row r="56" spans="1:1024" s="4" customFormat="1" ht="15" x14ac:dyDescent="0.2">
      <c r="A56" s="91"/>
      <c r="B56" s="118"/>
      <c r="C56" s="118"/>
      <c r="D56" s="118"/>
      <c r="E56" s="118"/>
      <c r="F56" s="118"/>
      <c r="G56" s="118"/>
      <c r="H56" s="118"/>
      <c r="I56" s="136"/>
      <c r="J56" s="134"/>
      <c r="K56" s="128"/>
      <c r="L56" s="133"/>
      <c r="M56" s="133"/>
      <c r="N56" s="133"/>
      <c r="O56" s="133"/>
      <c r="P56" s="133"/>
      <c r="Q56" s="133"/>
      <c r="R56" s="133"/>
      <c r="S56" s="133"/>
      <c r="T56" s="133"/>
      <c r="U56" s="141"/>
      <c r="V56" s="13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</row>
    <row r="57" spans="1:1024" s="4" customFormat="1" ht="45" x14ac:dyDescent="0.2">
      <c r="A57" s="91" t="s">
        <v>281</v>
      </c>
      <c r="B57" s="119" t="s">
        <v>132</v>
      </c>
      <c r="C57" s="116"/>
      <c r="D57" s="116"/>
      <c r="E57" s="116"/>
      <c r="F57" s="116"/>
      <c r="G57" s="116"/>
      <c r="H57" s="61"/>
      <c r="I57" s="127"/>
      <c r="J57" s="134"/>
      <c r="K57" s="128"/>
      <c r="L57" s="133"/>
      <c r="M57" s="133"/>
      <c r="N57" s="133"/>
      <c r="O57" s="133"/>
      <c r="P57" s="133"/>
      <c r="Q57" s="133"/>
      <c r="R57" s="133"/>
      <c r="S57" s="133"/>
      <c r="T57" s="133"/>
      <c r="U57" s="141" t="s">
        <v>124</v>
      </c>
      <c r="V57" s="142">
        <f>SUM(V58)</f>
        <v>13.5</v>
      </c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</row>
    <row r="58" spans="1:1024" s="4" customFormat="1" ht="15" x14ac:dyDescent="0.2">
      <c r="A58" s="91"/>
      <c r="B58" s="119"/>
      <c r="C58" s="119"/>
      <c r="D58" s="119"/>
      <c r="E58" s="119"/>
      <c r="F58" s="119"/>
      <c r="G58" s="119"/>
      <c r="H58" s="119"/>
      <c r="I58" s="138"/>
      <c r="J58" s="134"/>
      <c r="K58" s="128"/>
      <c r="L58" s="133"/>
      <c r="M58" s="133"/>
      <c r="N58" s="133">
        <f>'Planilha de Drenagem'!P15</f>
        <v>13.5</v>
      </c>
      <c r="O58" s="133"/>
      <c r="P58" s="133"/>
      <c r="Q58" s="133"/>
      <c r="R58" s="133"/>
      <c r="S58" s="133"/>
      <c r="T58" s="133"/>
      <c r="U58" s="141"/>
      <c r="V58" s="133">
        <f>N58</f>
        <v>13.5</v>
      </c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</row>
    <row r="59" spans="1:1024" s="4" customFormat="1" ht="15" x14ac:dyDescent="0.2">
      <c r="A59" s="91"/>
      <c r="B59" s="118"/>
      <c r="C59" s="118"/>
      <c r="D59" s="118"/>
      <c r="E59" s="118"/>
      <c r="F59" s="118"/>
      <c r="G59" s="118"/>
      <c r="H59" s="118"/>
      <c r="I59" s="136"/>
      <c r="J59" s="134"/>
      <c r="K59" s="128"/>
      <c r="L59" s="133"/>
      <c r="M59" s="133"/>
      <c r="N59" s="133"/>
      <c r="O59" s="133"/>
      <c r="P59" s="133"/>
      <c r="Q59" s="133"/>
      <c r="R59" s="133"/>
      <c r="S59" s="133"/>
      <c r="T59" s="133"/>
      <c r="U59" s="141"/>
      <c r="V59" s="13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</row>
    <row r="60" spans="1:1024" s="4" customFormat="1" ht="90" x14ac:dyDescent="0.2">
      <c r="A60" s="91" t="s">
        <v>282</v>
      </c>
      <c r="B60" s="119" t="s">
        <v>251</v>
      </c>
      <c r="C60" s="119"/>
      <c r="D60" s="119"/>
      <c r="E60" s="119"/>
      <c r="F60" s="119"/>
      <c r="G60" s="119"/>
      <c r="H60" s="119"/>
      <c r="I60" s="138"/>
      <c r="J60" s="134"/>
      <c r="K60" s="128"/>
      <c r="L60" s="133"/>
      <c r="M60" s="133"/>
      <c r="N60" s="133"/>
      <c r="O60" s="133"/>
      <c r="P60" s="133"/>
      <c r="Q60" s="133"/>
      <c r="R60" s="133"/>
      <c r="S60" s="133"/>
      <c r="T60" s="133"/>
      <c r="U60" s="141" t="s">
        <v>199</v>
      </c>
      <c r="V60" s="142">
        <f>SUM(V61)</f>
        <v>135</v>
      </c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</row>
    <row r="61" spans="1:1024" s="4" customFormat="1" ht="15" x14ac:dyDescent="0.2">
      <c r="A61" s="91"/>
      <c r="B61" s="117"/>
      <c r="C61" s="116"/>
      <c r="D61" s="116"/>
      <c r="E61" s="116"/>
      <c r="F61" s="116"/>
      <c r="G61" s="116"/>
      <c r="H61" s="61"/>
      <c r="I61" s="127">
        <f>'Planilha de Drenagem'!B19</f>
        <v>135</v>
      </c>
      <c r="J61" s="134"/>
      <c r="K61" s="128"/>
      <c r="L61" s="133"/>
      <c r="M61" s="133"/>
      <c r="N61" s="133"/>
      <c r="O61" s="133"/>
      <c r="P61" s="133"/>
      <c r="Q61" s="133"/>
      <c r="R61" s="133"/>
      <c r="S61" s="133"/>
      <c r="T61" s="133"/>
      <c r="U61" s="141"/>
      <c r="V61" s="133">
        <f>I61</f>
        <v>135</v>
      </c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</row>
    <row r="62" spans="1:1024" s="4" customFormat="1" ht="15" x14ac:dyDescent="0.2">
      <c r="A62" s="91"/>
      <c r="B62" s="119"/>
      <c r="C62" s="119"/>
      <c r="D62" s="119"/>
      <c r="E62" s="119"/>
      <c r="F62" s="119"/>
      <c r="G62" s="119"/>
      <c r="H62" s="119"/>
      <c r="I62" s="138"/>
      <c r="J62" s="134"/>
      <c r="K62" s="128"/>
      <c r="L62" s="133"/>
      <c r="M62" s="133"/>
      <c r="N62" s="133"/>
      <c r="O62" s="133"/>
      <c r="P62" s="133"/>
      <c r="Q62" s="133"/>
      <c r="R62" s="133"/>
      <c r="S62" s="133"/>
      <c r="T62" s="133"/>
      <c r="U62" s="141"/>
      <c r="V62" s="13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</row>
    <row r="63" spans="1:1024" s="4" customFormat="1" ht="75" x14ac:dyDescent="0.2">
      <c r="A63" s="91" t="s">
        <v>283</v>
      </c>
      <c r="B63" s="119" t="s">
        <v>101</v>
      </c>
      <c r="C63" s="119"/>
      <c r="D63" s="119"/>
      <c r="E63" s="119"/>
      <c r="F63" s="119"/>
      <c r="G63" s="119"/>
      <c r="H63" s="119"/>
      <c r="I63" s="138"/>
      <c r="J63" s="134"/>
      <c r="K63" s="128"/>
      <c r="L63" s="133"/>
      <c r="M63" s="133"/>
      <c r="N63" s="133"/>
      <c r="O63" s="133"/>
      <c r="P63" s="133"/>
      <c r="Q63" s="133"/>
      <c r="R63" s="133"/>
      <c r="S63" s="133"/>
      <c r="T63" s="133"/>
      <c r="U63" s="141" t="s">
        <v>201</v>
      </c>
      <c r="V63" s="142">
        <f>SUM(V64)</f>
        <v>1</v>
      </c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</row>
    <row r="64" spans="1:1024" s="4" customFormat="1" ht="15" x14ac:dyDescent="0.2">
      <c r="A64" s="91"/>
      <c r="B64" s="118"/>
      <c r="C64" s="118"/>
      <c r="D64" s="118"/>
      <c r="E64" s="118"/>
      <c r="F64" s="118"/>
      <c r="G64" s="118"/>
      <c r="H64" s="118"/>
      <c r="I64" s="136"/>
      <c r="J64" s="134"/>
      <c r="K64" s="128"/>
      <c r="L64" s="133">
        <v>1</v>
      </c>
      <c r="M64" s="133"/>
      <c r="N64" s="133"/>
      <c r="O64" s="133"/>
      <c r="P64" s="133"/>
      <c r="Q64" s="133"/>
      <c r="R64" s="133"/>
      <c r="S64" s="133"/>
      <c r="T64" s="133"/>
      <c r="U64" s="141"/>
      <c r="V64" s="133">
        <f>L64</f>
        <v>1</v>
      </c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</row>
    <row r="65" spans="1:1024" s="4" customFormat="1" ht="15" x14ac:dyDescent="0.2">
      <c r="A65" s="91"/>
      <c r="B65" s="119"/>
      <c r="C65" s="119"/>
      <c r="D65" s="119"/>
      <c r="E65" s="119"/>
      <c r="F65" s="119"/>
      <c r="G65" s="119"/>
      <c r="H65" s="119"/>
      <c r="I65" s="138"/>
      <c r="J65" s="134"/>
      <c r="K65" s="128"/>
      <c r="L65" s="133"/>
      <c r="M65" s="133"/>
      <c r="N65" s="133"/>
      <c r="O65" s="133"/>
      <c r="P65" s="133"/>
      <c r="Q65" s="133"/>
      <c r="R65" s="133"/>
      <c r="S65" s="133"/>
      <c r="T65" s="133"/>
      <c r="U65" s="141"/>
      <c r="V65" s="13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</row>
    <row r="66" spans="1:1024" s="4" customFormat="1" ht="60" x14ac:dyDescent="0.2">
      <c r="A66" s="91" t="s">
        <v>284</v>
      </c>
      <c r="B66" s="119" t="s">
        <v>102</v>
      </c>
      <c r="C66" s="119"/>
      <c r="D66" s="119"/>
      <c r="E66" s="119"/>
      <c r="F66" s="119"/>
      <c r="G66" s="119"/>
      <c r="H66" s="119"/>
      <c r="I66" s="138"/>
      <c r="J66" s="134"/>
      <c r="K66" s="128"/>
      <c r="L66" s="133"/>
      <c r="M66" s="133"/>
      <c r="N66" s="133"/>
      <c r="O66" s="133"/>
      <c r="P66" s="133"/>
      <c r="Q66" s="133"/>
      <c r="R66" s="133"/>
      <c r="S66" s="133"/>
      <c r="T66" s="133"/>
      <c r="U66" s="141" t="s">
        <v>201</v>
      </c>
      <c r="V66" s="142">
        <f>SUM(V67)</f>
        <v>19</v>
      </c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</row>
    <row r="67" spans="1:1024" s="4" customFormat="1" ht="15" x14ac:dyDescent="0.2">
      <c r="A67" s="91"/>
      <c r="B67" s="117"/>
      <c r="C67" s="116"/>
      <c r="D67" s="116"/>
      <c r="E67" s="116"/>
      <c r="F67" s="116"/>
      <c r="G67" s="116"/>
      <c r="H67" s="61"/>
      <c r="I67" s="127"/>
      <c r="J67" s="134"/>
      <c r="K67" s="128"/>
      <c r="L67" s="133">
        <v>19</v>
      </c>
      <c r="M67" s="133"/>
      <c r="N67" s="133"/>
      <c r="O67" s="133"/>
      <c r="P67" s="133"/>
      <c r="Q67" s="133"/>
      <c r="R67" s="133"/>
      <c r="S67" s="133"/>
      <c r="T67" s="133"/>
      <c r="U67" s="141"/>
      <c r="V67" s="133">
        <f>L67</f>
        <v>19</v>
      </c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</row>
    <row r="68" spans="1:1024" s="4" customFormat="1" ht="15" x14ac:dyDescent="0.2">
      <c r="A68" s="91"/>
      <c r="B68" s="119"/>
      <c r="C68" s="119"/>
      <c r="D68" s="119"/>
      <c r="E68" s="119"/>
      <c r="F68" s="119"/>
      <c r="G68" s="119"/>
      <c r="H68" s="119"/>
      <c r="I68" s="138"/>
      <c r="J68" s="134"/>
      <c r="K68" s="128"/>
      <c r="L68" s="133"/>
      <c r="M68" s="133"/>
      <c r="N68" s="133"/>
      <c r="O68" s="133"/>
      <c r="P68" s="133"/>
      <c r="Q68" s="133"/>
      <c r="R68" s="133"/>
      <c r="S68" s="133"/>
      <c r="T68" s="133"/>
      <c r="U68" s="141"/>
      <c r="V68" s="13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</row>
    <row r="69" spans="1:1024" s="4" customFormat="1" ht="60" x14ac:dyDescent="0.2">
      <c r="A69" s="91" t="s">
        <v>285</v>
      </c>
      <c r="B69" s="118" t="s">
        <v>103</v>
      </c>
      <c r="C69" s="118"/>
      <c r="D69" s="118"/>
      <c r="E69" s="118"/>
      <c r="F69" s="118"/>
      <c r="G69" s="118"/>
      <c r="H69" s="118"/>
      <c r="I69" s="136"/>
      <c r="J69" s="134"/>
      <c r="K69" s="128"/>
      <c r="L69" s="133"/>
      <c r="M69" s="133"/>
      <c r="N69" s="133"/>
      <c r="O69" s="133"/>
      <c r="P69" s="133"/>
      <c r="Q69" s="133"/>
      <c r="R69" s="133"/>
      <c r="S69" s="133"/>
      <c r="T69" s="133"/>
      <c r="U69" s="141" t="s">
        <v>201</v>
      </c>
      <c r="V69" s="142">
        <f>SUM(V70)</f>
        <v>8</v>
      </c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</row>
    <row r="70" spans="1:1024" s="4" customFormat="1" ht="15" x14ac:dyDescent="0.2">
      <c r="A70" s="91"/>
      <c r="B70" s="119"/>
      <c r="C70" s="119"/>
      <c r="D70" s="119"/>
      <c r="E70" s="119"/>
      <c r="F70" s="119"/>
      <c r="G70" s="119"/>
      <c r="H70" s="119"/>
      <c r="I70" s="138"/>
      <c r="J70" s="134"/>
      <c r="K70" s="128"/>
      <c r="L70" s="133">
        <v>8</v>
      </c>
      <c r="M70" s="133"/>
      <c r="N70" s="133"/>
      <c r="O70" s="133"/>
      <c r="P70" s="133"/>
      <c r="Q70" s="133"/>
      <c r="R70" s="133"/>
      <c r="S70" s="133"/>
      <c r="T70" s="133"/>
      <c r="U70" s="141"/>
      <c r="V70" s="133">
        <f>L70</f>
        <v>8</v>
      </c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</row>
    <row r="71" spans="1:1024" s="4" customFormat="1" ht="15" x14ac:dyDescent="0.2">
      <c r="A71" s="91"/>
      <c r="B71" s="117"/>
      <c r="C71" s="116"/>
      <c r="D71" s="116"/>
      <c r="E71" s="116"/>
      <c r="F71" s="116"/>
      <c r="G71" s="116"/>
      <c r="H71" s="65"/>
      <c r="I71" s="129"/>
      <c r="J71" s="134"/>
      <c r="K71" s="128"/>
      <c r="L71" s="133"/>
      <c r="M71" s="133"/>
      <c r="N71" s="133"/>
      <c r="O71" s="133"/>
      <c r="P71" s="133"/>
      <c r="Q71" s="133"/>
      <c r="R71" s="133"/>
      <c r="S71" s="133"/>
      <c r="T71" s="133"/>
      <c r="U71" s="141"/>
      <c r="V71" s="13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</row>
    <row r="72" spans="1:1024" s="4" customFormat="1" ht="15" x14ac:dyDescent="0.25">
      <c r="A72" s="36">
        <v>4</v>
      </c>
      <c r="B72" s="35" t="s">
        <v>4</v>
      </c>
      <c r="C72" s="116"/>
      <c r="D72" s="116"/>
      <c r="E72" s="116"/>
      <c r="F72" s="116"/>
      <c r="G72" s="116"/>
      <c r="H72" s="65"/>
      <c r="I72" s="129"/>
      <c r="J72" s="134"/>
      <c r="K72" s="128"/>
      <c r="L72" s="133"/>
      <c r="M72" s="133"/>
      <c r="N72" s="133"/>
      <c r="O72" s="133"/>
      <c r="P72" s="133"/>
      <c r="Q72" s="133"/>
      <c r="R72" s="133"/>
      <c r="S72" s="133"/>
      <c r="T72" s="133"/>
      <c r="U72" s="141"/>
      <c r="V72" s="13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  <c r="TL72" s="3"/>
      <c r="TM72" s="3"/>
      <c r="TN72" s="3"/>
      <c r="TO72" s="3"/>
      <c r="TP72" s="3"/>
      <c r="TQ72" s="3"/>
      <c r="TR72" s="3"/>
      <c r="TS72" s="3"/>
      <c r="TT72" s="3"/>
      <c r="TU72" s="3"/>
      <c r="TV72" s="3"/>
      <c r="TW72" s="3"/>
      <c r="TX72" s="3"/>
      <c r="TY72" s="3"/>
      <c r="TZ72" s="3"/>
      <c r="UA72" s="3"/>
      <c r="UB72" s="3"/>
      <c r="UC72" s="3"/>
      <c r="UD72" s="3"/>
      <c r="UE72" s="3"/>
      <c r="UF72" s="3"/>
      <c r="UG72" s="3"/>
      <c r="UH72" s="3"/>
      <c r="UI72" s="3"/>
      <c r="UJ72" s="3"/>
      <c r="UK72" s="3"/>
      <c r="UL72" s="3"/>
      <c r="UM72" s="3"/>
      <c r="UN72" s="3"/>
      <c r="UO72" s="3"/>
      <c r="UP72" s="3"/>
      <c r="UQ72" s="3"/>
      <c r="UR72" s="3"/>
      <c r="US72" s="3"/>
      <c r="UT72" s="3"/>
      <c r="UU72" s="3"/>
      <c r="UV72" s="3"/>
      <c r="UW72" s="3"/>
      <c r="UX72" s="3"/>
      <c r="UY72" s="3"/>
      <c r="UZ72" s="3"/>
      <c r="VA72" s="3"/>
      <c r="VB72" s="3"/>
      <c r="VC72" s="3"/>
      <c r="VD72" s="3"/>
      <c r="VE72" s="3"/>
      <c r="VF72" s="3"/>
      <c r="VG72" s="3"/>
      <c r="VH72" s="3"/>
      <c r="VI72" s="3"/>
      <c r="VJ72" s="3"/>
      <c r="VK72" s="3"/>
      <c r="VL72" s="3"/>
      <c r="VM72" s="3"/>
      <c r="VN72" s="3"/>
      <c r="VO72" s="3"/>
      <c r="VP72" s="3"/>
      <c r="VQ72" s="3"/>
      <c r="VR72" s="3"/>
      <c r="VS72" s="3"/>
      <c r="VT72" s="3"/>
      <c r="VU72" s="3"/>
      <c r="VV72" s="3"/>
      <c r="VW72" s="3"/>
      <c r="VX72" s="3"/>
      <c r="VY72" s="3"/>
      <c r="VZ72" s="3"/>
      <c r="WA72" s="3"/>
      <c r="WB72" s="3"/>
      <c r="WC72" s="3"/>
      <c r="WD72" s="3"/>
      <c r="WE72" s="3"/>
      <c r="WF72" s="3"/>
      <c r="WG72" s="3"/>
      <c r="WH72" s="3"/>
      <c r="WI72" s="3"/>
      <c r="WJ72" s="3"/>
      <c r="WK72" s="3"/>
      <c r="WL72" s="3"/>
      <c r="WM72" s="3"/>
      <c r="WN72" s="3"/>
      <c r="WO72" s="3"/>
      <c r="WP72" s="3"/>
      <c r="WQ72" s="3"/>
      <c r="WR72" s="3"/>
      <c r="WS72" s="3"/>
      <c r="WT72" s="3"/>
      <c r="WU72" s="3"/>
      <c r="WV72" s="3"/>
      <c r="WW72" s="3"/>
      <c r="WX72" s="3"/>
      <c r="WY72" s="3"/>
      <c r="WZ72" s="3"/>
      <c r="XA72" s="3"/>
      <c r="XB72" s="3"/>
      <c r="XC72" s="3"/>
      <c r="XD72" s="3"/>
      <c r="XE72" s="3"/>
      <c r="XF72" s="3"/>
      <c r="XG72" s="3"/>
      <c r="XH72" s="3"/>
      <c r="XI72" s="3"/>
      <c r="XJ72" s="3"/>
      <c r="XK72" s="3"/>
      <c r="XL72" s="3"/>
      <c r="XM72" s="3"/>
      <c r="XN72" s="3"/>
      <c r="XO72" s="3"/>
      <c r="XP72" s="3"/>
      <c r="XQ72" s="3"/>
      <c r="XR72" s="3"/>
      <c r="XS72" s="3"/>
      <c r="XT72" s="3"/>
      <c r="XU72" s="3"/>
      <c r="XV72" s="3"/>
      <c r="XW72" s="3"/>
      <c r="XX72" s="3"/>
      <c r="XY72" s="3"/>
      <c r="XZ72" s="3"/>
      <c r="YA72" s="3"/>
      <c r="YB72" s="3"/>
      <c r="YC72" s="3"/>
      <c r="YD72" s="3"/>
      <c r="YE72" s="3"/>
      <c r="YF72" s="3"/>
      <c r="YG72" s="3"/>
      <c r="YH72" s="3"/>
      <c r="YI72" s="3"/>
      <c r="YJ72" s="3"/>
      <c r="YK72" s="3"/>
      <c r="YL72" s="3"/>
      <c r="YM72" s="3"/>
      <c r="YN72" s="3"/>
      <c r="YO72" s="3"/>
      <c r="YP72" s="3"/>
      <c r="YQ72" s="3"/>
      <c r="YR72" s="3"/>
      <c r="YS72" s="3"/>
      <c r="YT72" s="3"/>
      <c r="YU72" s="3"/>
      <c r="YV72" s="3"/>
      <c r="YW72" s="3"/>
      <c r="YX72" s="3"/>
      <c r="YY72" s="3"/>
      <c r="YZ72" s="3"/>
      <c r="ZA72" s="3"/>
      <c r="ZB72" s="3"/>
      <c r="ZC72" s="3"/>
      <c r="ZD72" s="3"/>
      <c r="ZE72" s="3"/>
      <c r="ZF72" s="3"/>
      <c r="ZG72" s="3"/>
      <c r="ZH72" s="3"/>
      <c r="ZI72" s="3"/>
      <c r="ZJ72" s="3"/>
      <c r="ZK72" s="3"/>
      <c r="ZL72" s="3"/>
      <c r="ZM72" s="3"/>
      <c r="ZN72" s="3"/>
      <c r="ZO72" s="3"/>
      <c r="ZP72" s="3"/>
      <c r="ZQ72" s="3"/>
      <c r="ZR72" s="3"/>
      <c r="ZS72" s="3"/>
      <c r="ZT72" s="3"/>
      <c r="ZU72" s="3"/>
      <c r="ZV72" s="3"/>
      <c r="ZW72" s="3"/>
      <c r="ZX72" s="3"/>
      <c r="ZY72" s="3"/>
      <c r="ZZ72" s="3"/>
      <c r="AAA72" s="3"/>
      <c r="AAB72" s="3"/>
      <c r="AAC72" s="3"/>
      <c r="AAD72" s="3"/>
      <c r="AAE72" s="3"/>
      <c r="AAF72" s="3"/>
      <c r="AAG72" s="3"/>
      <c r="AAH72" s="3"/>
      <c r="AAI72" s="3"/>
      <c r="AAJ72" s="3"/>
      <c r="AAK72" s="3"/>
      <c r="AAL72" s="3"/>
      <c r="AAM72" s="3"/>
      <c r="AAN72" s="3"/>
      <c r="AAO72" s="3"/>
      <c r="AAP72" s="3"/>
      <c r="AAQ72" s="3"/>
      <c r="AAR72" s="3"/>
      <c r="AAS72" s="3"/>
      <c r="AAT72" s="3"/>
      <c r="AAU72" s="3"/>
      <c r="AAV72" s="3"/>
      <c r="AAW72" s="3"/>
      <c r="AAX72" s="3"/>
      <c r="AAY72" s="3"/>
      <c r="AAZ72" s="3"/>
      <c r="ABA72" s="3"/>
      <c r="ABB72" s="3"/>
      <c r="ABC72" s="3"/>
      <c r="ABD72" s="3"/>
      <c r="ABE72" s="3"/>
      <c r="ABF72" s="3"/>
      <c r="ABG72" s="3"/>
      <c r="ABH72" s="3"/>
      <c r="ABI72" s="3"/>
      <c r="ABJ72" s="3"/>
      <c r="ABK72" s="3"/>
      <c r="ABL72" s="3"/>
      <c r="ABM72" s="3"/>
      <c r="ABN72" s="3"/>
      <c r="ABO72" s="3"/>
      <c r="ABP72" s="3"/>
      <c r="ABQ72" s="3"/>
      <c r="ABR72" s="3"/>
      <c r="ABS72" s="3"/>
      <c r="ABT72" s="3"/>
      <c r="ABU72" s="3"/>
      <c r="ABV72" s="3"/>
      <c r="ABW72" s="3"/>
      <c r="ABX72" s="3"/>
      <c r="ABY72" s="3"/>
      <c r="ABZ72" s="3"/>
      <c r="ACA72" s="3"/>
      <c r="ACB72" s="3"/>
      <c r="ACC72" s="3"/>
      <c r="ACD72" s="3"/>
      <c r="ACE72" s="3"/>
      <c r="ACF72" s="3"/>
      <c r="ACG72" s="3"/>
      <c r="ACH72" s="3"/>
      <c r="ACI72" s="3"/>
      <c r="ACJ72" s="3"/>
      <c r="ACK72" s="3"/>
      <c r="ACL72" s="3"/>
      <c r="ACM72" s="3"/>
      <c r="ACN72" s="3"/>
      <c r="ACO72" s="3"/>
      <c r="ACP72" s="3"/>
      <c r="ACQ72" s="3"/>
      <c r="ACR72" s="3"/>
      <c r="ACS72" s="3"/>
      <c r="ACT72" s="3"/>
      <c r="ACU72" s="3"/>
      <c r="ACV72" s="3"/>
      <c r="ACW72" s="3"/>
      <c r="ACX72" s="3"/>
      <c r="ACY72" s="3"/>
      <c r="ACZ72" s="3"/>
      <c r="ADA72" s="3"/>
      <c r="ADB72" s="3"/>
      <c r="ADC72" s="3"/>
      <c r="ADD72" s="3"/>
      <c r="ADE72" s="3"/>
      <c r="ADF72" s="3"/>
      <c r="ADG72" s="3"/>
      <c r="ADH72" s="3"/>
      <c r="ADI72" s="3"/>
      <c r="ADJ72" s="3"/>
      <c r="ADK72" s="3"/>
      <c r="ADL72" s="3"/>
      <c r="ADM72" s="3"/>
      <c r="ADN72" s="3"/>
      <c r="ADO72" s="3"/>
      <c r="ADP72" s="3"/>
      <c r="ADQ72" s="3"/>
      <c r="ADR72" s="3"/>
      <c r="ADS72" s="3"/>
      <c r="ADT72" s="3"/>
      <c r="ADU72" s="3"/>
      <c r="ADV72" s="3"/>
      <c r="ADW72" s="3"/>
      <c r="ADX72" s="3"/>
      <c r="ADY72" s="3"/>
      <c r="ADZ72" s="3"/>
      <c r="AEA72" s="3"/>
      <c r="AEB72" s="3"/>
      <c r="AEC72" s="3"/>
      <c r="AED72" s="3"/>
      <c r="AEE72" s="3"/>
      <c r="AEF72" s="3"/>
      <c r="AEG72" s="3"/>
      <c r="AEH72" s="3"/>
      <c r="AEI72" s="3"/>
      <c r="AEJ72" s="3"/>
      <c r="AEK72" s="3"/>
      <c r="AEL72" s="3"/>
      <c r="AEM72" s="3"/>
      <c r="AEN72" s="3"/>
      <c r="AEO72" s="3"/>
      <c r="AEP72" s="3"/>
      <c r="AEQ72" s="3"/>
      <c r="AER72" s="3"/>
      <c r="AES72" s="3"/>
      <c r="AET72" s="3"/>
      <c r="AEU72" s="3"/>
      <c r="AEV72" s="3"/>
      <c r="AEW72" s="3"/>
      <c r="AEX72" s="3"/>
      <c r="AEY72" s="3"/>
      <c r="AEZ72" s="3"/>
      <c r="AFA72" s="3"/>
      <c r="AFB72" s="3"/>
      <c r="AFC72" s="3"/>
      <c r="AFD72" s="3"/>
      <c r="AFE72" s="3"/>
      <c r="AFF72" s="3"/>
      <c r="AFG72" s="3"/>
      <c r="AFH72" s="3"/>
      <c r="AFI72" s="3"/>
      <c r="AFJ72" s="3"/>
      <c r="AFK72" s="3"/>
      <c r="AFL72" s="3"/>
      <c r="AFM72" s="3"/>
      <c r="AFN72" s="3"/>
      <c r="AFO72" s="3"/>
      <c r="AFP72" s="3"/>
      <c r="AFQ72" s="3"/>
      <c r="AFR72" s="3"/>
      <c r="AFS72" s="3"/>
      <c r="AFT72" s="3"/>
      <c r="AFU72" s="3"/>
      <c r="AFV72" s="3"/>
      <c r="AFW72" s="3"/>
      <c r="AFX72" s="3"/>
      <c r="AFY72" s="3"/>
      <c r="AFZ72" s="3"/>
      <c r="AGA72" s="3"/>
      <c r="AGB72" s="3"/>
      <c r="AGC72" s="3"/>
      <c r="AGD72" s="3"/>
      <c r="AGE72" s="3"/>
      <c r="AGF72" s="3"/>
      <c r="AGG72" s="3"/>
      <c r="AGH72" s="3"/>
      <c r="AGI72" s="3"/>
      <c r="AGJ72" s="3"/>
      <c r="AGK72" s="3"/>
      <c r="AGL72" s="3"/>
      <c r="AGM72" s="3"/>
      <c r="AGN72" s="3"/>
      <c r="AGO72" s="3"/>
      <c r="AGP72" s="3"/>
      <c r="AGQ72" s="3"/>
      <c r="AGR72" s="3"/>
      <c r="AGS72" s="3"/>
      <c r="AGT72" s="3"/>
      <c r="AGU72" s="3"/>
      <c r="AGV72" s="3"/>
      <c r="AGW72" s="3"/>
      <c r="AGX72" s="3"/>
      <c r="AGY72" s="3"/>
      <c r="AGZ72" s="3"/>
      <c r="AHA72" s="3"/>
      <c r="AHB72" s="3"/>
      <c r="AHC72" s="3"/>
      <c r="AHD72" s="3"/>
      <c r="AHE72" s="3"/>
      <c r="AHF72" s="3"/>
      <c r="AHG72" s="3"/>
      <c r="AHH72" s="3"/>
      <c r="AHI72" s="3"/>
      <c r="AHJ72" s="3"/>
      <c r="AHK72" s="3"/>
      <c r="AHL72" s="3"/>
      <c r="AHM72" s="3"/>
      <c r="AHN72" s="3"/>
      <c r="AHO72" s="3"/>
      <c r="AHP72" s="3"/>
      <c r="AHQ72" s="3"/>
      <c r="AHR72" s="3"/>
      <c r="AHS72" s="3"/>
      <c r="AHT72" s="3"/>
      <c r="AHU72" s="3"/>
      <c r="AHV72" s="3"/>
      <c r="AHW72" s="3"/>
      <c r="AHX72" s="3"/>
      <c r="AHY72" s="3"/>
      <c r="AHZ72" s="3"/>
      <c r="AIA72" s="3"/>
      <c r="AIB72" s="3"/>
      <c r="AIC72" s="3"/>
      <c r="AID72" s="3"/>
      <c r="AIE72" s="3"/>
      <c r="AIF72" s="3"/>
      <c r="AIG72" s="3"/>
      <c r="AIH72" s="3"/>
      <c r="AII72" s="3"/>
      <c r="AIJ72" s="3"/>
      <c r="AIK72" s="3"/>
      <c r="AIL72" s="3"/>
      <c r="AIM72" s="3"/>
      <c r="AIN72" s="3"/>
      <c r="AIO72" s="3"/>
      <c r="AIP72" s="3"/>
      <c r="AIQ72" s="3"/>
      <c r="AIR72" s="3"/>
      <c r="AIS72" s="3"/>
      <c r="AIT72" s="3"/>
      <c r="AIU72" s="3"/>
      <c r="AIV72" s="3"/>
      <c r="AIW72" s="3"/>
      <c r="AIX72" s="3"/>
      <c r="AIY72" s="3"/>
      <c r="AIZ72" s="3"/>
      <c r="AJA72" s="3"/>
      <c r="AJB72" s="3"/>
      <c r="AJC72" s="3"/>
      <c r="AJD72" s="3"/>
      <c r="AJE72" s="3"/>
      <c r="AJF72" s="3"/>
      <c r="AJG72" s="3"/>
      <c r="AJH72" s="3"/>
      <c r="AJI72" s="3"/>
      <c r="AJJ72" s="3"/>
      <c r="AJK72" s="3"/>
      <c r="AJL72" s="3"/>
      <c r="AJM72" s="3"/>
      <c r="AJN72" s="3"/>
      <c r="AJO72" s="3"/>
      <c r="AJP72" s="3"/>
      <c r="AJQ72" s="3"/>
      <c r="AJR72" s="3"/>
      <c r="AJS72" s="3"/>
      <c r="AJT72" s="3"/>
      <c r="AJU72" s="3"/>
      <c r="AJV72" s="3"/>
      <c r="AJW72" s="3"/>
      <c r="AJX72" s="3"/>
      <c r="AJY72" s="3"/>
      <c r="AJZ72" s="3"/>
      <c r="AKA72" s="3"/>
      <c r="AKB72" s="3"/>
      <c r="AKC72" s="3"/>
      <c r="AKD72" s="3"/>
      <c r="AKE72" s="3"/>
      <c r="AKF72" s="3"/>
      <c r="AKG72" s="3"/>
      <c r="AKH72" s="3"/>
      <c r="AKI72" s="3"/>
      <c r="AKJ72" s="3"/>
      <c r="AKK72" s="3"/>
      <c r="AKL72" s="3"/>
      <c r="AKM72" s="3"/>
      <c r="AKN72" s="3"/>
      <c r="AKO72" s="3"/>
      <c r="AKP72" s="3"/>
      <c r="AKQ72" s="3"/>
      <c r="AKR72" s="3"/>
      <c r="AKS72" s="3"/>
      <c r="AKT72" s="3"/>
      <c r="AKU72" s="3"/>
      <c r="AKV72" s="3"/>
      <c r="AKW72" s="3"/>
      <c r="AKX72" s="3"/>
      <c r="AKY72" s="3"/>
      <c r="AKZ72" s="3"/>
      <c r="ALA72" s="3"/>
      <c r="ALB72" s="3"/>
      <c r="ALC72" s="3"/>
      <c r="ALD72" s="3"/>
      <c r="ALE72" s="3"/>
      <c r="ALF72" s="3"/>
      <c r="ALG72" s="3"/>
      <c r="ALH72" s="3"/>
      <c r="ALI72" s="3"/>
      <c r="ALJ72" s="3"/>
      <c r="ALK72" s="3"/>
      <c r="ALL72" s="3"/>
      <c r="ALM72" s="3"/>
      <c r="ALN72" s="3"/>
      <c r="ALO72" s="3"/>
      <c r="ALP72" s="3"/>
      <c r="ALQ72" s="3"/>
      <c r="ALR72" s="3"/>
      <c r="ALS72" s="3"/>
      <c r="ALT72" s="3"/>
      <c r="ALU72" s="3"/>
      <c r="ALV72" s="3"/>
      <c r="ALW72" s="3"/>
      <c r="ALX72" s="3"/>
      <c r="ALY72" s="3"/>
      <c r="ALZ72" s="3"/>
      <c r="AMA72" s="3"/>
      <c r="AMB72" s="3"/>
      <c r="AMC72" s="3"/>
      <c r="AMD72" s="3"/>
      <c r="AME72" s="3"/>
      <c r="AMF72" s="3"/>
      <c r="AMG72" s="3"/>
      <c r="AMH72" s="3"/>
      <c r="AMI72" s="3"/>
      <c r="AMJ72" s="3"/>
    </row>
    <row r="73" spans="1:1024" s="4" customFormat="1" ht="15" x14ac:dyDescent="0.2">
      <c r="A73" s="91" t="s">
        <v>18</v>
      </c>
      <c r="B73" s="121" t="s">
        <v>126</v>
      </c>
      <c r="C73" s="116"/>
      <c r="D73" s="116"/>
      <c r="E73" s="116"/>
      <c r="F73" s="116"/>
      <c r="G73" s="116"/>
      <c r="H73" s="61"/>
      <c r="I73" s="127"/>
      <c r="J73" s="134"/>
      <c r="K73" s="128"/>
      <c r="L73" s="133"/>
      <c r="M73" s="133"/>
      <c r="N73" s="133"/>
      <c r="O73" s="133"/>
      <c r="P73" s="133"/>
      <c r="Q73" s="133"/>
      <c r="R73" s="133"/>
      <c r="S73" s="133"/>
      <c r="T73" s="133"/>
      <c r="U73" s="141" t="s">
        <v>199</v>
      </c>
      <c r="V73" s="142">
        <f>SUM(V74)</f>
        <v>1705.1799999999998</v>
      </c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  <c r="ABB73" s="3"/>
      <c r="ABC73" s="3"/>
      <c r="ABD73" s="3"/>
      <c r="ABE73" s="3"/>
      <c r="ABF73" s="3"/>
      <c r="ABG73" s="3"/>
      <c r="ABH73" s="3"/>
      <c r="ABI73" s="3"/>
      <c r="ABJ73" s="3"/>
      <c r="ABK73" s="3"/>
      <c r="ABL73" s="3"/>
      <c r="ABM73" s="3"/>
      <c r="ABN73" s="3"/>
      <c r="ABO73" s="3"/>
      <c r="ABP73" s="3"/>
      <c r="ABQ73" s="3"/>
      <c r="ABR73" s="3"/>
      <c r="ABS73" s="3"/>
      <c r="ABT73" s="3"/>
      <c r="ABU73" s="3"/>
      <c r="ABV73" s="3"/>
      <c r="ABW73" s="3"/>
      <c r="ABX73" s="3"/>
      <c r="ABY73" s="3"/>
      <c r="ABZ73" s="3"/>
      <c r="ACA73" s="3"/>
      <c r="ACB73" s="3"/>
      <c r="ACC73" s="3"/>
      <c r="ACD73" s="3"/>
      <c r="ACE73" s="3"/>
      <c r="ACF73" s="3"/>
      <c r="ACG73" s="3"/>
      <c r="ACH73" s="3"/>
      <c r="ACI73" s="3"/>
      <c r="ACJ73" s="3"/>
      <c r="ACK73" s="3"/>
      <c r="ACL73" s="3"/>
      <c r="ACM73" s="3"/>
      <c r="ACN73" s="3"/>
      <c r="ACO73" s="3"/>
      <c r="ACP73" s="3"/>
      <c r="ACQ73" s="3"/>
      <c r="ACR73" s="3"/>
      <c r="ACS73" s="3"/>
      <c r="ACT73" s="3"/>
      <c r="ACU73" s="3"/>
      <c r="ACV73" s="3"/>
      <c r="ACW73" s="3"/>
      <c r="ACX73" s="3"/>
      <c r="ACY73" s="3"/>
      <c r="ACZ73" s="3"/>
      <c r="ADA73" s="3"/>
      <c r="ADB73" s="3"/>
      <c r="ADC73" s="3"/>
      <c r="ADD73" s="3"/>
      <c r="ADE73" s="3"/>
      <c r="ADF73" s="3"/>
      <c r="ADG73" s="3"/>
      <c r="ADH73" s="3"/>
      <c r="ADI73" s="3"/>
      <c r="ADJ73" s="3"/>
      <c r="ADK73" s="3"/>
      <c r="ADL73" s="3"/>
      <c r="ADM73" s="3"/>
      <c r="ADN73" s="3"/>
      <c r="ADO73" s="3"/>
      <c r="ADP73" s="3"/>
      <c r="ADQ73" s="3"/>
      <c r="ADR73" s="3"/>
      <c r="ADS73" s="3"/>
      <c r="ADT73" s="3"/>
      <c r="ADU73" s="3"/>
      <c r="ADV73" s="3"/>
      <c r="ADW73" s="3"/>
      <c r="ADX73" s="3"/>
      <c r="ADY73" s="3"/>
      <c r="ADZ73" s="3"/>
      <c r="AEA73" s="3"/>
      <c r="AEB73" s="3"/>
      <c r="AEC73" s="3"/>
      <c r="AED73" s="3"/>
      <c r="AEE73" s="3"/>
      <c r="AEF73" s="3"/>
      <c r="AEG73" s="3"/>
      <c r="AEH73" s="3"/>
      <c r="AEI73" s="3"/>
      <c r="AEJ73" s="3"/>
      <c r="AEK73" s="3"/>
      <c r="AEL73" s="3"/>
      <c r="AEM73" s="3"/>
      <c r="AEN73" s="3"/>
      <c r="AEO73" s="3"/>
      <c r="AEP73" s="3"/>
      <c r="AEQ73" s="3"/>
      <c r="AER73" s="3"/>
      <c r="AES73" s="3"/>
      <c r="AET73" s="3"/>
      <c r="AEU73" s="3"/>
      <c r="AEV73" s="3"/>
      <c r="AEW73" s="3"/>
      <c r="AEX73" s="3"/>
      <c r="AEY73" s="3"/>
      <c r="AEZ73" s="3"/>
      <c r="AFA73" s="3"/>
      <c r="AFB73" s="3"/>
      <c r="AFC73" s="3"/>
      <c r="AFD73" s="3"/>
      <c r="AFE73" s="3"/>
      <c r="AFF73" s="3"/>
      <c r="AFG73" s="3"/>
      <c r="AFH73" s="3"/>
      <c r="AFI73" s="3"/>
      <c r="AFJ73" s="3"/>
      <c r="AFK73" s="3"/>
      <c r="AFL73" s="3"/>
      <c r="AFM73" s="3"/>
      <c r="AFN73" s="3"/>
      <c r="AFO73" s="3"/>
      <c r="AFP73" s="3"/>
      <c r="AFQ73" s="3"/>
      <c r="AFR73" s="3"/>
      <c r="AFS73" s="3"/>
      <c r="AFT73" s="3"/>
      <c r="AFU73" s="3"/>
      <c r="AFV73" s="3"/>
      <c r="AFW73" s="3"/>
      <c r="AFX73" s="3"/>
      <c r="AFY73" s="3"/>
      <c r="AFZ73" s="3"/>
      <c r="AGA73" s="3"/>
      <c r="AGB73" s="3"/>
      <c r="AGC73" s="3"/>
      <c r="AGD73" s="3"/>
      <c r="AGE73" s="3"/>
      <c r="AGF73" s="3"/>
      <c r="AGG73" s="3"/>
      <c r="AGH73" s="3"/>
      <c r="AGI73" s="3"/>
      <c r="AGJ73" s="3"/>
      <c r="AGK73" s="3"/>
      <c r="AGL73" s="3"/>
      <c r="AGM73" s="3"/>
      <c r="AGN73" s="3"/>
      <c r="AGO73" s="3"/>
      <c r="AGP73" s="3"/>
      <c r="AGQ73" s="3"/>
      <c r="AGR73" s="3"/>
      <c r="AGS73" s="3"/>
      <c r="AGT73" s="3"/>
      <c r="AGU73" s="3"/>
      <c r="AGV73" s="3"/>
      <c r="AGW73" s="3"/>
      <c r="AGX73" s="3"/>
      <c r="AGY73" s="3"/>
      <c r="AGZ73" s="3"/>
      <c r="AHA73" s="3"/>
      <c r="AHB73" s="3"/>
      <c r="AHC73" s="3"/>
      <c r="AHD73" s="3"/>
      <c r="AHE73" s="3"/>
      <c r="AHF73" s="3"/>
      <c r="AHG73" s="3"/>
      <c r="AHH73" s="3"/>
      <c r="AHI73" s="3"/>
      <c r="AHJ73" s="3"/>
      <c r="AHK73" s="3"/>
      <c r="AHL73" s="3"/>
      <c r="AHM73" s="3"/>
      <c r="AHN73" s="3"/>
      <c r="AHO73" s="3"/>
      <c r="AHP73" s="3"/>
      <c r="AHQ73" s="3"/>
      <c r="AHR73" s="3"/>
      <c r="AHS73" s="3"/>
      <c r="AHT73" s="3"/>
      <c r="AHU73" s="3"/>
      <c r="AHV73" s="3"/>
      <c r="AHW73" s="3"/>
      <c r="AHX73" s="3"/>
      <c r="AHY73" s="3"/>
      <c r="AHZ73" s="3"/>
      <c r="AIA73" s="3"/>
      <c r="AIB73" s="3"/>
      <c r="AIC73" s="3"/>
      <c r="AID73" s="3"/>
      <c r="AIE73" s="3"/>
      <c r="AIF73" s="3"/>
      <c r="AIG73" s="3"/>
      <c r="AIH73" s="3"/>
      <c r="AII73" s="3"/>
      <c r="AIJ73" s="3"/>
      <c r="AIK73" s="3"/>
      <c r="AIL73" s="3"/>
      <c r="AIM73" s="3"/>
      <c r="AIN73" s="3"/>
      <c r="AIO73" s="3"/>
      <c r="AIP73" s="3"/>
      <c r="AIQ73" s="3"/>
      <c r="AIR73" s="3"/>
      <c r="AIS73" s="3"/>
      <c r="AIT73" s="3"/>
      <c r="AIU73" s="3"/>
      <c r="AIV73" s="3"/>
      <c r="AIW73" s="3"/>
      <c r="AIX73" s="3"/>
      <c r="AIY73" s="3"/>
      <c r="AIZ73" s="3"/>
      <c r="AJA73" s="3"/>
      <c r="AJB73" s="3"/>
      <c r="AJC73" s="3"/>
      <c r="AJD73" s="3"/>
      <c r="AJE73" s="3"/>
      <c r="AJF73" s="3"/>
      <c r="AJG73" s="3"/>
      <c r="AJH73" s="3"/>
      <c r="AJI73" s="3"/>
      <c r="AJJ73" s="3"/>
      <c r="AJK73" s="3"/>
      <c r="AJL73" s="3"/>
      <c r="AJM73" s="3"/>
      <c r="AJN73" s="3"/>
      <c r="AJO73" s="3"/>
      <c r="AJP73" s="3"/>
      <c r="AJQ73" s="3"/>
      <c r="AJR73" s="3"/>
      <c r="AJS73" s="3"/>
      <c r="AJT73" s="3"/>
      <c r="AJU73" s="3"/>
      <c r="AJV73" s="3"/>
      <c r="AJW73" s="3"/>
      <c r="AJX73" s="3"/>
      <c r="AJY73" s="3"/>
      <c r="AJZ73" s="3"/>
      <c r="AKA73" s="3"/>
      <c r="AKB73" s="3"/>
      <c r="AKC73" s="3"/>
      <c r="AKD73" s="3"/>
      <c r="AKE73" s="3"/>
      <c r="AKF73" s="3"/>
      <c r="AKG73" s="3"/>
      <c r="AKH73" s="3"/>
      <c r="AKI73" s="3"/>
      <c r="AKJ73" s="3"/>
      <c r="AKK73" s="3"/>
      <c r="AKL73" s="3"/>
      <c r="AKM73" s="3"/>
      <c r="AKN73" s="3"/>
      <c r="AKO73" s="3"/>
      <c r="AKP73" s="3"/>
      <c r="AKQ73" s="3"/>
      <c r="AKR73" s="3"/>
      <c r="AKS73" s="3"/>
      <c r="AKT73" s="3"/>
      <c r="AKU73" s="3"/>
      <c r="AKV73" s="3"/>
      <c r="AKW73" s="3"/>
      <c r="AKX73" s="3"/>
      <c r="AKY73" s="3"/>
      <c r="AKZ73" s="3"/>
      <c r="ALA73" s="3"/>
      <c r="ALB73" s="3"/>
      <c r="ALC73" s="3"/>
      <c r="ALD73" s="3"/>
      <c r="ALE73" s="3"/>
      <c r="ALF73" s="3"/>
      <c r="ALG73" s="3"/>
      <c r="ALH73" s="3"/>
      <c r="ALI73" s="3"/>
      <c r="ALJ73" s="3"/>
      <c r="ALK73" s="3"/>
      <c r="ALL73" s="3"/>
      <c r="ALM73" s="3"/>
      <c r="ALN73" s="3"/>
      <c r="ALO73" s="3"/>
      <c r="ALP73" s="3"/>
      <c r="ALQ73" s="3"/>
      <c r="ALR73" s="3"/>
      <c r="ALS73" s="3"/>
      <c r="ALT73" s="3"/>
      <c r="ALU73" s="3"/>
      <c r="ALV73" s="3"/>
      <c r="ALW73" s="3"/>
      <c r="ALX73" s="3"/>
      <c r="ALY73" s="3"/>
      <c r="ALZ73" s="3"/>
      <c r="AMA73" s="3"/>
      <c r="AMB73" s="3"/>
      <c r="AMC73" s="3"/>
      <c r="AMD73" s="3"/>
      <c r="AME73" s="3"/>
      <c r="AMF73" s="3"/>
      <c r="AMG73" s="3"/>
      <c r="AMH73" s="3"/>
      <c r="AMI73" s="3"/>
      <c r="AMJ73" s="3"/>
    </row>
    <row r="74" spans="1:1024" s="4" customFormat="1" ht="15" x14ac:dyDescent="0.2">
      <c r="A74" s="91"/>
      <c r="B74" s="117" t="s">
        <v>263</v>
      </c>
      <c r="C74" s="119"/>
      <c r="D74" s="119"/>
      <c r="E74" s="119"/>
      <c r="F74" s="119"/>
      <c r="G74" s="119"/>
      <c r="H74" s="119"/>
      <c r="I74" s="138">
        <f>'Planilha de Pavimentação'!C22</f>
        <v>1705.1799999999998</v>
      </c>
      <c r="J74" s="134"/>
      <c r="K74" s="128"/>
      <c r="L74" s="133"/>
      <c r="M74" s="133"/>
      <c r="N74" s="133"/>
      <c r="O74" s="133"/>
      <c r="P74" s="133"/>
      <c r="Q74" s="133"/>
      <c r="R74" s="133"/>
      <c r="S74" s="133"/>
      <c r="T74" s="133"/>
      <c r="U74" s="141"/>
      <c r="V74" s="133">
        <f>I74</f>
        <v>1705.1799999999998</v>
      </c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  <c r="SZ74" s="3"/>
      <c r="TA74" s="3"/>
      <c r="TB74" s="3"/>
      <c r="TC74" s="3"/>
      <c r="TD74" s="3"/>
      <c r="TE74" s="3"/>
      <c r="TF74" s="3"/>
      <c r="TG74" s="3"/>
      <c r="TH74" s="3"/>
      <c r="TI74" s="3"/>
      <c r="TJ74" s="3"/>
      <c r="TK74" s="3"/>
      <c r="TL74" s="3"/>
      <c r="TM74" s="3"/>
      <c r="TN74" s="3"/>
      <c r="TO74" s="3"/>
      <c r="TP74" s="3"/>
      <c r="TQ74" s="3"/>
      <c r="TR74" s="3"/>
      <c r="TS74" s="3"/>
      <c r="TT74" s="3"/>
      <c r="TU74" s="3"/>
      <c r="TV74" s="3"/>
      <c r="TW74" s="3"/>
      <c r="TX74" s="3"/>
      <c r="TY74" s="3"/>
      <c r="TZ74" s="3"/>
      <c r="UA74" s="3"/>
      <c r="UB74" s="3"/>
      <c r="UC74" s="3"/>
      <c r="UD74" s="3"/>
      <c r="UE74" s="3"/>
      <c r="UF74" s="3"/>
      <c r="UG74" s="3"/>
      <c r="UH74" s="3"/>
      <c r="UI74" s="3"/>
      <c r="UJ74" s="3"/>
      <c r="UK74" s="3"/>
      <c r="UL74" s="3"/>
      <c r="UM74" s="3"/>
      <c r="UN74" s="3"/>
      <c r="UO74" s="3"/>
      <c r="UP74" s="3"/>
      <c r="UQ74" s="3"/>
      <c r="UR74" s="3"/>
      <c r="US74" s="3"/>
      <c r="UT74" s="3"/>
      <c r="UU74" s="3"/>
      <c r="UV74" s="3"/>
      <c r="UW74" s="3"/>
      <c r="UX74" s="3"/>
      <c r="UY74" s="3"/>
      <c r="UZ74" s="3"/>
      <c r="VA74" s="3"/>
      <c r="VB74" s="3"/>
      <c r="VC74" s="3"/>
      <c r="VD74" s="3"/>
      <c r="VE74" s="3"/>
      <c r="VF74" s="3"/>
      <c r="VG74" s="3"/>
      <c r="VH74" s="3"/>
      <c r="VI74" s="3"/>
      <c r="VJ74" s="3"/>
      <c r="VK74" s="3"/>
      <c r="VL74" s="3"/>
      <c r="VM74" s="3"/>
      <c r="VN74" s="3"/>
      <c r="VO74" s="3"/>
      <c r="VP74" s="3"/>
      <c r="VQ74" s="3"/>
      <c r="VR74" s="3"/>
      <c r="VS74" s="3"/>
      <c r="VT74" s="3"/>
      <c r="VU74" s="3"/>
      <c r="VV74" s="3"/>
      <c r="VW74" s="3"/>
      <c r="VX74" s="3"/>
      <c r="VY74" s="3"/>
      <c r="VZ74" s="3"/>
      <c r="WA74" s="3"/>
      <c r="WB74" s="3"/>
      <c r="WC74" s="3"/>
      <c r="WD74" s="3"/>
      <c r="WE74" s="3"/>
      <c r="WF74" s="3"/>
      <c r="WG74" s="3"/>
      <c r="WH74" s="3"/>
      <c r="WI74" s="3"/>
      <c r="WJ74" s="3"/>
      <c r="WK74" s="3"/>
      <c r="WL74" s="3"/>
      <c r="WM74" s="3"/>
      <c r="WN74" s="3"/>
      <c r="WO74" s="3"/>
      <c r="WP74" s="3"/>
      <c r="WQ74" s="3"/>
      <c r="WR74" s="3"/>
      <c r="WS74" s="3"/>
      <c r="WT74" s="3"/>
      <c r="WU74" s="3"/>
      <c r="WV74" s="3"/>
      <c r="WW74" s="3"/>
      <c r="WX74" s="3"/>
      <c r="WY74" s="3"/>
      <c r="WZ74" s="3"/>
      <c r="XA74" s="3"/>
      <c r="XB74" s="3"/>
      <c r="XC74" s="3"/>
      <c r="XD74" s="3"/>
      <c r="XE74" s="3"/>
      <c r="XF74" s="3"/>
      <c r="XG74" s="3"/>
      <c r="XH74" s="3"/>
      <c r="XI74" s="3"/>
      <c r="XJ74" s="3"/>
      <c r="XK74" s="3"/>
      <c r="XL74" s="3"/>
      <c r="XM74" s="3"/>
      <c r="XN74" s="3"/>
      <c r="XO74" s="3"/>
      <c r="XP74" s="3"/>
      <c r="XQ74" s="3"/>
      <c r="XR74" s="3"/>
      <c r="XS74" s="3"/>
      <c r="XT74" s="3"/>
      <c r="XU74" s="3"/>
      <c r="XV74" s="3"/>
      <c r="XW74" s="3"/>
      <c r="XX74" s="3"/>
      <c r="XY74" s="3"/>
      <c r="XZ74" s="3"/>
      <c r="YA74" s="3"/>
      <c r="YB74" s="3"/>
      <c r="YC74" s="3"/>
      <c r="YD74" s="3"/>
      <c r="YE74" s="3"/>
      <c r="YF74" s="3"/>
      <c r="YG74" s="3"/>
      <c r="YH74" s="3"/>
      <c r="YI74" s="3"/>
      <c r="YJ74" s="3"/>
      <c r="YK74" s="3"/>
      <c r="YL74" s="3"/>
      <c r="YM74" s="3"/>
      <c r="YN74" s="3"/>
      <c r="YO74" s="3"/>
      <c r="YP74" s="3"/>
      <c r="YQ74" s="3"/>
      <c r="YR74" s="3"/>
      <c r="YS74" s="3"/>
      <c r="YT74" s="3"/>
      <c r="YU74" s="3"/>
      <c r="YV74" s="3"/>
      <c r="YW74" s="3"/>
      <c r="YX74" s="3"/>
      <c r="YY74" s="3"/>
      <c r="YZ74" s="3"/>
      <c r="ZA74" s="3"/>
      <c r="ZB74" s="3"/>
      <c r="ZC74" s="3"/>
      <c r="ZD74" s="3"/>
      <c r="ZE74" s="3"/>
      <c r="ZF74" s="3"/>
      <c r="ZG74" s="3"/>
      <c r="ZH74" s="3"/>
      <c r="ZI74" s="3"/>
      <c r="ZJ74" s="3"/>
      <c r="ZK74" s="3"/>
      <c r="ZL74" s="3"/>
      <c r="ZM74" s="3"/>
      <c r="ZN74" s="3"/>
      <c r="ZO74" s="3"/>
      <c r="ZP74" s="3"/>
      <c r="ZQ74" s="3"/>
      <c r="ZR74" s="3"/>
      <c r="ZS74" s="3"/>
      <c r="ZT74" s="3"/>
      <c r="ZU74" s="3"/>
      <c r="ZV74" s="3"/>
      <c r="ZW74" s="3"/>
      <c r="ZX74" s="3"/>
      <c r="ZY74" s="3"/>
      <c r="ZZ74" s="3"/>
      <c r="AAA74" s="3"/>
      <c r="AAB74" s="3"/>
      <c r="AAC74" s="3"/>
      <c r="AAD74" s="3"/>
      <c r="AAE74" s="3"/>
      <c r="AAF74" s="3"/>
      <c r="AAG74" s="3"/>
      <c r="AAH74" s="3"/>
      <c r="AAI74" s="3"/>
      <c r="AAJ74" s="3"/>
      <c r="AAK74" s="3"/>
      <c r="AAL74" s="3"/>
      <c r="AAM74" s="3"/>
      <c r="AAN74" s="3"/>
      <c r="AAO74" s="3"/>
      <c r="AAP74" s="3"/>
      <c r="AAQ74" s="3"/>
      <c r="AAR74" s="3"/>
      <c r="AAS74" s="3"/>
      <c r="AAT74" s="3"/>
      <c r="AAU74" s="3"/>
      <c r="AAV74" s="3"/>
      <c r="AAW74" s="3"/>
      <c r="AAX74" s="3"/>
      <c r="AAY74" s="3"/>
      <c r="AAZ74" s="3"/>
      <c r="ABA74" s="3"/>
      <c r="ABB74" s="3"/>
      <c r="ABC74" s="3"/>
      <c r="ABD74" s="3"/>
      <c r="ABE74" s="3"/>
      <c r="ABF74" s="3"/>
      <c r="ABG74" s="3"/>
      <c r="ABH74" s="3"/>
      <c r="ABI74" s="3"/>
      <c r="ABJ74" s="3"/>
      <c r="ABK74" s="3"/>
      <c r="ABL74" s="3"/>
      <c r="ABM74" s="3"/>
      <c r="ABN74" s="3"/>
      <c r="ABO74" s="3"/>
      <c r="ABP74" s="3"/>
      <c r="ABQ74" s="3"/>
      <c r="ABR74" s="3"/>
      <c r="ABS74" s="3"/>
      <c r="ABT74" s="3"/>
      <c r="ABU74" s="3"/>
      <c r="ABV74" s="3"/>
      <c r="ABW74" s="3"/>
      <c r="ABX74" s="3"/>
      <c r="ABY74" s="3"/>
      <c r="ABZ74" s="3"/>
      <c r="ACA74" s="3"/>
      <c r="ACB74" s="3"/>
      <c r="ACC74" s="3"/>
      <c r="ACD74" s="3"/>
      <c r="ACE74" s="3"/>
      <c r="ACF74" s="3"/>
      <c r="ACG74" s="3"/>
      <c r="ACH74" s="3"/>
      <c r="ACI74" s="3"/>
      <c r="ACJ74" s="3"/>
      <c r="ACK74" s="3"/>
      <c r="ACL74" s="3"/>
      <c r="ACM74" s="3"/>
      <c r="ACN74" s="3"/>
      <c r="ACO74" s="3"/>
      <c r="ACP74" s="3"/>
      <c r="ACQ74" s="3"/>
      <c r="ACR74" s="3"/>
      <c r="ACS74" s="3"/>
      <c r="ACT74" s="3"/>
      <c r="ACU74" s="3"/>
      <c r="ACV74" s="3"/>
      <c r="ACW74" s="3"/>
      <c r="ACX74" s="3"/>
      <c r="ACY74" s="3"/>
      <c r="ACZ74" s="3"/>
      <c r="ADA74" s="3"/>
      <c r="ADB74" s="3"/>
      <c r="ADC74" s="3"/>
      <c r="ADD74" s="3"/>
      <c r="ADE74" s="3"/>
      <c r="ADF74" s="3"/>
      <c r="ADG74" s="3"/>
      <c r="ADH74" s="3"/>
      <c r="ADI74" s="3"/>
      <c r="ADJ74" s="3"/>
      <c r="ADK74" s="3"/>
      <c r="ADL74" s="3"/>
      <c r="ADM74" s="3"/>
      <c r="ADN74" s="3"/>
      <c r="ADO74" s="3"/>
      <c r="ADP74" s="3"/>
      <c r="ADQ74" s="3"/>
      <c r="ADR74" s="3"/>
      <c r="ADS74" s="3"/>
      <c r="ADT74" s="3"/>
      <c r="ADU74" s="3"/>
      <c r="ADV74" s="3"/>
      <c r="ADW74" s="3"/>
      <c r="ADX74" s="3"/>
      <c r="ADY74" s="3"/>
      <c r="ADZ74" s="3"/>
      <c r="AEA74" s="3"/>
      <c r="AEB74" s="3"/>
      <c r="AEC74" s="3"/>
      <c r="AED74" s="3"/>
      <c r="AEE74" s="3"/>
      <c r="AEF74" s="3"/>
      <c r="AEG74" s="3"/>
      <c r="AEH74" s="3"/>
      <c r="AEI74" s="3"/>
      <c r="AEJ74" s="3"/>
      <c r="AEK74" s="3"/>
      <c r="AEL74" s="3"/>
      <c r="AEM74" s="3"/>
      <c r="AEN74" s="3"/>
      <c r="AEO74" s="3"/>
      <c r="AEP74" s="3"/>
      <c r="AEQ74" s="3"/>
      <c r="AER74" s="3"/>
      <c r="AES74" s="3"/>
      <c r="AET74" s="3"/>
      <c r="AEU74" s="3"/>
      <c r="AEV74" s="3"/>
      <c r="AEW74" s="3"/>
      <c r="AEX74" s="3"/>
      <c r="AEY74" s="3"/>
      <c r="AEZ74" s="3"/>
      <c r="AFA74" s="3"/>
      <c r="AFB74" s="3"/>
      <c r="AFC74" s="3"/>
      <c r="AFD74" s="3"/>
      <c r="AFE74" s="3"/>
      <c r="AFF74" s="3"/>
      <c r="AFG74" s="3"/>
      <c r="AFH74" s="3"/>
      <c r="AFI74" s="3"/>
      <c r="AFJ74" s="3"/>
      <c r="AFK74" s="3"/>
      <c r="AFL74" s="3"/>
      <c r="AFM74" s="3"/>
      <c r="AFN74" s="3"/>
      <c r="AFO74" s="3"/>
      <c r="AFP74" s="3"/>
      <c r="AFQ74" s="3"/>
      <c r="AFR74" s="3"/>
      <c r="AFS74" s="3"/>
      <c r="AFT74" s="3"/>
      <c r="AFU74" s="3"/>
      <c r="AFV74" s="3"/>
      <c r="AFW74" s="3"/>
      <c r="AFX74" s="3"/>
      <c r="AFY74" s="3"/>
      <c r="AFZ74" s="3"/>
      <c r="AGA74" s="3"/>
      <c r="AGB74" s="3"/>
      <c r="AGC74" s="3"/>
      <c r="AGD74" s="3"/>
      <c r="AGE74" s="3"/>
      <c r="AGF74" s="3"/>
      <c r="AGG74" s="3"/>
      <c r="AGH74" s="3"/>
      <c r="AGI74" s="3"/>
      <c r="AGJ74" s="3"/>
      <c r="AGK74" s="3"/>
      <c r="AGL74" s="3"/>
      <c r="AGM74" s="3"/>
      <c r="AGN74" s="3"/>
      <c r="AGO74" s="3"/>
      <c r="AGP74" s="3"/>
      <c r="AGQ74" s="3"/>
      <c r="AGR74" s="3"/>
      <c r="AGS74" s="3"/>
      <c r="AGT74" s="3"/>
      <c r="AGU74" s="3"/>
      <c r="AGV74" s="3"/>
      <c r="AGW74" s="3"/>
      <c r="AGX74" s="3"/>
      <c r="AGY74" s="3"/>
      <c r="AGZ74" s="3"/>
      <c r="AHA74" s="3"/>
      <c r="AHB74" s="3"/>
      <c r="AHC74" s="3"/>
      <c r="AHD74" s="3"/>
      <c r="AHE74" s="3"/>
      <c r="AHF74" s="3"/>
      <c r="AHG74" s="3"/>
      <c r="AHH74" s="3"/>
      <c r="AHI74" s="3"/>
      <c r="AHJ74" s="3"/>
      <c r="AHK74" s="3"/>
      <c r="AHL74" s="3"/>
      <c r="AHM74" s="3"/>
      <c r="AHN74" s="3"/>
      <c r="AHO74" s="3"/>
      <c r="AHP74" s="3"/>
      <c r="AHQ74" s="3"/>
      <c r="AHR74" s="3"/>
      <c r="AHS74" s="3"/>
      <c r="AHT74" s="3"/>
      <c r="AHU74" s="3"/>
      <c r="AHV74" s="3"/>
      <c r="AHW74" s="3"/>
      <c r="AHX74" s="3"/>
      <c r="AHY74" s="3"/>
      <c r="AHZ74" s="3"/>
      <c r="AIA74" s="3"/>
      <c r="AIB74" s="3"/>
      <c r="AIC74" s="3"/>
      <c r="AID74" s="3"/>
      <c r="AIE74" s="3"/>
      <c r="AIF74" s="3"/>
      <c r="AIG74" s="3"/>
      <c r="AIH74" s="3"/>
      <c r="AII74" s="3"/>
      <c r="AIJ74" s="3"/>
      <c r="AIK74" s="3"/>
      <c r="AIL74" s="3"/>
      <c r="AIM74" s="3"/>
      <c r="AIN74" s="3"/>
      <c r="AIO74" s="3"/>
      <c r="AIP74" s="3"/>
      <c r="AIQ74" s="3"/>
      <c r="AIR74" s="3"/>
      <c r="AIS74" s="3"/>
      <c r="AIT74" s="3"/>
      <c r="AIU74" s="3"/>
      <c r="AIV74" s="3"/>
      <c r="AIW74" s="3"/>
      <c r="AIX74" s="3"/>
      <c r="AIY74" s="3"/>
      <c r="AIZ74" s="3"/>
      <c r="AJA74" s="3"/>
      <c r="AJB74" s="3"/>
      <c r="AJC74" s="3"/>
      <c r="AJD74" s="3"/>
      <c r="AJE74" s="3"/>
      <c r="AJF74" s="3"/>
      <c r="AJG74" s="3"/>
      <c r="AJH74" s="3"/>
      <c r="AJI74" s="3"/>
      <c r="AJJ74" s="3"/>
      <c r="AJK74" s="3"/>
      <c r="AJL74" s="3"/>
      <c r="AJM74" s="3"/>
      <c r="AJN74" s="3"/>
      <c r="AJO74" s="3"/>
      <c r="AJP74" s="3"/>
      <c r="AJQ74" s="3"/>
      <c r="AJR74" s="3"/>
      <c r="AJS74" s="3"/>
      <c r="AJT74" s="3"/>
      <c r="AJU74" s="3"/>
      <c r="AJV74" s="3"/>
      <c r="AJW74" s="3"/>
      <c r="AJX74" s="3"/>
      <c r="AJY74" s="3"/>
      <c r="AJZ74" s="3"/>
      <c r="AKA74" s="3"/>
      <c r="AKB74" s="3"/>
      <c r="AKC74" s="3"/>
      <c r="AKD74" s="3"/>
      <c r="AKE74" s="3"/>
      <c r="AKF74" s="3"/>
      <c r="AKG74" s="3"/>
      <c r="AKH74" s="3"/>
      <c r="AKI74" s="3"/>
      <c r="AKJ74" s="3"/>
      <c r="AKK74" s="3"/>
      <c r="AKL74" s="3"/>
      <c r="AKM74" s="3"/>
      <c r="AKN74" s="3"/>
      <c r="AKO74" s="3"/>
      <c r="AKP74" s="3"/>
      <c r="AKQ74" s="3"/>
      <c r="AKR74" s="3"/>
      <c r="AKS74" s="3"/>
      <c r="AKT74" s="3"/>
      <c r="AKU74" s="3"/>
      <c r="AKV74" s="3"/>
      <c r="AKW74" s="3"/>
      <c r="AKX74" s="3"/>
      <c r="AKY74" s="3"/>
      <c r="AKZ74" s="3"/>
      <c r="ALA74" s="3"/>
      <c r="ALB74" s="3"/>
      <c r="ALC74" s="3"/>
      <c r="ALD74" s="3"/>
      <c r="ALE74" s="3"/>
      <c r="ALF74" s="3"/>
      <c r="ALG74" s="3"/>
      <c r="ALH74" s="3"/>
      <c r="ALI74" s="3"/>
      <c r="ALJ74" s="3"/>
      <c r="ALK74" s="3"/>
      <c r="ALL74" s="3"/>
      <c r="ALM74" s="3"/>
      <c r="ALN74" s="3"/>
      <c r="ALO74" s="3"/>
      <c r="ALP74" s="3"/>
      <c r="ALQ74" s="3"/>
      <c r="ALR74" s="3"/>
      <c r="ALS74" s="3"/>
      <c r="ALT74" s="3"/>
      <c r="ALU74" s="3"/>
      <c r="ALV74" s="3"/>
      <c r="ALW74" s="3"/>
      <c r="ALX74" s="3"/>
      <c r="ALY74" s="3"/>
      <c r="ALZ74" s="3"/>
      <c r="AMA74" s="3"/>
      <c r="AMB74" s="3"/>
      <c r="AMC74" s="3"/>
      <c r="AMD74" s="3"/>
      <c r="AME74" s="3"/>
      <c r="AMF74" s="3"/>
      <c r="AMG74" s="3"/>
      <c r="AMH74" s="3"/>
      <c r="AMI74" s="3"/>
      <c r="AMJ74" s="3"/>
    </row>
    <row r="75" spans="1:1024" s="4" customFormat="1" ht="15" x14ac:dyDescent="0.2">
      <c r="A75" s="91"/>
      <c r="B75" s="118"/>
      <c r="C75" s="118"/>
      <c r="D75" s="118"/>
      <c r="E75" s="118"/>
      <c r="F75" s="118"/>
      <c r="G75" s="118"/>
      <c r="H75" s="118"/>
      <c r="I75" s="136"/>
      <c r="J75" s="134"/>
      <c r="K75" s="128"/>
      <c r="L75" s="133"/>
      <c r="M75" s="133"/>
      <c r="N75" s="133"/>
      <c r="O75" s="133"/>
      <c r="P75" s="133"/>
      <c r="Q75" s="133"/>
      <c r="R75" s="133"/>
      <c r="S75" s="133"/>
      <c r="T75" s="133"/>
      <c r="U75" s="141"/>
      <c r="V75" s="13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  <c r="QB75" s="3"/>
      <c r="QC75" s="3"/>
      <c r="QD75" s="3"/>
      <c r="QE75" s="3"/>
      <c r="QF75" s="3"/>
      <c r="QG75" s="3"/>
      <c r="QH75" s="3"/>
      <c r="QI75" s="3"/>
      <c r="QJ75" s="3"/>
      <c r="QK75" s="3"/>
      <c r="QL75" s="3"/>
      <c r="QM75" s="3"/>
      <c r="QN75" s="3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  <c r="RN75" s="3"/>
      <c r="RO75" s="3"/>
      <c r="RP75" s="3"/>
      <c r="RQ75" s="3"/>
      <c r="RR75" s="3"/>
      <c r="RS75" s="3"/>
      <c r="RT75" s="3"/>
      <c r="RU75" s="3"/>
      <c r="RV75" s="3"/>
      <c r="RW75" s="3"/>
      <c r="RX75" s="3"/>
      <c r="RY75" s="3"/>
      <c r="RZ75" s="3"/>
      <c r="SA75" s="3"/>
      <c r="SB75" s="3"/>
      <c r="SC75" s="3"/>
      <c r="SD75" s="3"/>
      <c r="SE75" s="3"/>
      <c r="SF75" s="3"/>
      <c r="SG75" s="3"/>
      <c r="SH75" s="3"/>
      <c r="SI75" s="3"/>
      <c r="SJ75" s="3"/>
      <c r="SK75" s="3"/>
      <c r="SL75" s="3"/>
      <c r="SM75" s="3"/>
      <c r="SN75" s="3"/>
      <c r="SO75" s="3"/>
      <c r="SP75" s="3"/>
      <c r="SQ75" s="3"/>
      <c r="SR75" s="3"/>
      <c r="SS75" s="3"/>
      <c r="ST75" s="3"/>
      <c r="SU75" s="3"/>
      <c r="SV75" s="3"/>
      <c r="SW75" s="3"/>
      <c r="SX75" s="3"/>
      <c r="SY75" s="3"/>
      <c r="SZ75" s="3"/>
      <c r="TA75" s="3"/>
      <c r="TB75" s="3"/>
      <c r="TC75" s="3"/>
      <c r="TD75" s="3"/>
      <c r="TE75" s="3"/>
      <c r="TF75" s="3"/>
      <c r="TG75" s="3"/>
      <c r="TH75" s="3"/>
      <c r="TI75" s="3"/>
      <c r="TJ75" s="3"/>
      <c r="TK75" s="3"/>
      <c r="TL75" s="3"/>
      <c r="TM75" s="3"/>
      <c r="TN75" s="3"/>
      <c r="TO75" s="3"/>
      <c r="TP75" s="3"/>
      <c r="TQ75" s="3"/>
      <c r="TR75" s="3"/>
      <c r="TS75" s="3"/>
      <c r="TT75" s="3"/>
      <c r="TU75" s="3"/>
      <c r="TV75" s="3"/>
      <c r="TW75" s="3"/>
      <c r="TX75" s="3"/>
      <c r="TY75" s="3"/>
      <c r="TZ75" s="3"/>
      <c r="UA75" s="3"/>
      <c r="UB75" s="3"/>
      <c r="UC75" s="3"/>
      <c r="UD75" s="3"/>
      <c r="UE75" s="3"/>
      <c r="UF75" s="3"/>
      <c r="UG75" s="3"/>
      <c r="UH75" s="3"/>
      <c r="UI75" s="3"/>
      <c r="UJ75" s="3"/>
      <c r="UK75" s="3"/>
      <c r="UL75" s="3"/>
      <c r="UM75" s="3"/>
      <c r="UN75" s="3"/>
      <c r="UO75" s="3"/>
      <c r="UP75" s="3"/>
      <c r="UQ75" s="3"/>
      <c r="UR75" s="3"/>
      <c r="US75" s="3"/>
      <c r="UT75" s="3"/>
      <c r="UU75" s="3"/>
      <c r="UV75" s="3"/>
      <c r="UW75" s="3"/>
      <c r="UX75" s="3"/>
      <c r="UY75" s="3"/>
      <c r="UZ75" s="3"/>
      <c r="VA75" s="3"/>
      <c r="VB75" s="3"/>
      <c r="VC75" s="3"/>
      <c r="VD75" s="3"/>
      <c r="VE75" s="3"/>
      <c r="VF75" s="3"/>
      <c r="VG75" s="3"/>
      <c r="VH75" s="3"/>
      <c r="VI75" s="3"/>
      <c r="VJ75" s="3"/>
      <c r="VK75" s="3"/>
      <c r="VL75" s="3"/>
      <c r="VM75" s="3"/>
      <c r="VN75" s="3"/>
      <c r="VO75" s="3"/>
      <c r="VP75" s="3"/>
      <c r="VQ75" s="3"/>
      <c r="VR75" s="3"/>
      <c r="VS75" s="3"/>
      <c r="VT75" s="3"/>
      <c r="VU75" s="3"/>
      <c r="VV75" s="3"/>
      <c r="VW75" s="3"/>
      <c r="VX75" s="3"/>
      <c r="VY75" s="3"/>
      <c r="VZ75" s="3"/>
      <c r="WA75" s="3"/>
      <c r="WB75" s="3"/>
      <c r="WC75" s="3"/>
      <c r="WD75" s="3"/>
      <c r="WE75" s="3"/>
      <c r="WF75" s="3"/>
      <c r="WG75" s="3"/>
      <c r="WH75" s="3"/>
      <c r="WI75" s="3"/>
      <c r="WJ75" s="3"/>
      <c r="WK75" s="3"/>
      <c r="WL75" s="3"/>
      <c r="WM75" s="3"/>
      <c r="WN75" s="3"/>
      <c r="WO75" s="3"/>
      <c r="WP75" s="3"/>
      <c r="WQ75" s="3"/>
      <c r="WR75" s="3"/>
      <c r="WS75" s="3"/>
      <c r="WT75" s="3"/>
      <c r="WU75" s="3"/>
      <c r="WV75" s="3"/>
      <c r="WW75" s="3"/>
      <c r="WX75" s="3"/>
      <c r="WY75" s="3"/>
      <c r="WZ75" s="3"/>
      <c r="XA75" s="3"/>
      <c r="XB75" s="3"/>
      <c r="XC75" s="3"/>
      <c r="XD75" s="3"/>
      <c r="XE75" s="3"/>
      <c r="XF75" s="3"/>
      <c r="XG75" s="3"/>
      <c r="XH75" s="3"/>
      <c r="XI75" s="3"/>
      <c r="XJ75" s="3"/>
      <c r="XK75" s="3"/>
      <c r="XL75" s="3"/>
      <c r="XM75" s="3"/>
      <c r="XN75" s="3"/>
      <c r="XO75" s="3"/>
      <c r="XP75" s="3"/>
      <c r="XQ75" s="3"/>
      <c r="XR75" s="3"/>
      <c r="XS75" s="3"/>
      <c r="XT75" s="3"/>
      <c r="XU75" s="3"/>
      <c r="XV75" s="3"/>
      <c r="XW75" s="3"/>
      <c r="XX75" s="3"/>
      <c r="XY75" s="3"/>
      <c r="XZ75" s="3"/>
      <c r="YA75" s="3"/>
      <c r="YB75" s="3"/>
      <c r="YC75" s="3"/>
      <c r="YD75" s="3"/>
      <c r="YE75" s="3"/>
      <c r="YF75" s="3"/>
      <c r="YG75" s="3"/>
      <c r="YH75" s="3"/>
      <c r="YI75" s="3"/>
      <c r="YJ75" s="3"/>
      <c r="YK75" s="3"/>
      <c r="YL75" s="3"/>
      <c r="YM75" s="3"/>
      <c r="YN75" s="3"/>
      <c r="YO75" s="3"/>
      <c r="YP75" s="3"/>
      <c r="YQ75" s="3"/>
      <c r="YR75" s="3"/>
      <c r="YS75" s="3"/>
      <c r="YT75" s="3"/>
      <c r="YU75" s="3"/>
      <c r="YV75" s="3"/>
      <c r="YW75" s="3"/>
      <c r="YX75" s="3"/>
      <c r="YY75" s="3"/>
      <c r="YZ75" s="3"/>
      <c r="ZA75" s="3"/>
      <c r="ZB75" s="3"/>
      <c r="ZC75" s="3"/>
      <c r="ZD75" s="3"/>
      <c r="ZE75" s="3"/>
      <c r="ZF75" s="3"/>
      <c r="ZG75" s="3"/>
      <c r="ZH75" s="3"/>
      <c r="ZI75" s="3"/>
      <c r="ZJ75" s="3"/>
      <c r="ZK75" s="3"/>
      <c r="ZL75" s="3"/>
      <c r="ZM75" s="3"/>
      <c r="ZN75" s="3"/>
      <c r="ZO75" s="3"/>
      <c r="ZP75" s="3"/>
      <c r="ZQ75" s="3"/>
      <c r="ZR75" s="3"/>
      <c r="ZS75" s="3"/>
      <c r="ZT75" s="3"/>
      <c r="ZU75" s="3"/>
      <c r="ZV75" s="3"/>
      <c r="ZW75" s="3"/>
      <c r="ZX75" s="3"/>
      <c r="ZY75" s="3"/>
      <c r="ZZ75" s="3"/>
      <c r="AAA75" s="3"/>
      <c r="AAB75" s="3"/>
      <c r="AAC75" s="3"/>
      <c r="AAD75" s="3"/>
      <c r="AAE75" s="3"/>
      <c r="AAF75" s="3"/>
      <c r="AAG75" s="3"/>
      <c r="AAH75" s="3"/>
      <c r="AAI75" s="3"/>
      <c r="AAJ75" s="3"/>
      <c r="AAK75" s="3"/>
      <c r="AAL75" s="3"/>
      <c r="AAM75" s="3"/>
      <c r="AAN75" s="3"/>
      <c r="AAO75" s="3"/>
      <c r="AAP75" s="3"/>
      <c r="AAQ75" s="3"/>
      <c r="AAR75" s="3"/>
      <c r="AAS75" s="3"/>
      <c r="AAT75" s="3"/>
      <c r="AAU75" s="3"/>
      <c r="AAV75" s="3"/>
      <c r="AAW75" s="3"/>
      <c r="AAX75" s="3"/>
      <c r="AAY75" s="3"/>
      <c r="AAZ75" s="3"/>
      <c r="ABA75" s="3"/>
      <c r="ABB75" s="3"/>
      <c r="ABC75" s="3"/>
      <c r="ABD75" s="3"/>
      <c r="ABE75" s="3"/>
      <c r="ABF75" s="3"/>
      <c r="ABG75" s="3"/>
      <c r="ABH75" s="3"/>
      <c r="ABI75" s="3"/>
      <c r="ABJ75" s="3"/>
      <c r="ABK75" s="3"/>
      <c r="ABL75" s="3"/>
      <c r="ABM75" s="3"/>
      <c r="ABN75" s="3"/>
      <c r="ABO75" s="3"/>
      <c r="ABP75" s="3"/>
      <c r="ABQ75" s="3"/>
      <c r="ABR75" s="3"/>
      <c r="ABS75" s="3"/>
      <c r="ABT75" s="3"/>
      <c r="ABU75" s="3"/>
      <c r="ABV75" s="3"/>
      <c r="ABW75" s="3"/>
      <c r="ABX75" s="3"/>
      <c r="ABY75" s="3"/>
      <c r="ABZ75" s="3"/>
      <c r="ACA75" s="3"/>
      <c r="ACB75" s="3"/>
      <c r="ACC75" s="3"/>
      <c r="ACD75" s="3"/>
      <c r="ACE75" s="3"/>
      <c r="ACF75" s="3"/>
      <c r="ACG75" s="3"/>
      <c r="ACH75" s="3"/>
      <c r="ACI75" s="3"/>
      <c r="ACJ75" s="3"/>
      <c r="ACK75" s="3"/>
      <c r="ACL75" s="3"/>
      <c r="ACM75" s="3"/>
      <c r="ACN75" s="3"/>
      <c r="ACO75" s="3"/>
      <c r="ACP75" s="3"/>
      <c r="ACQ75" s="3"/>
      <c r="ACR75" s="3"/>
      <c r="ACS75" s="3"/>
      <c r="ACT75" s="3"/>
      <c r="ACU75" s="3"/>
      <c r="ACV75" s="3"/>
      <c r="ACW75" s="3"/>
      <c r="ACX75" s="3"/>
      <c r="ACY75" s="3"/>
      <c r="ACZ75" s="3"/>
      <c r="ADA75" s="3"/>
      <c r="ADB75" s="3"/>
      <c r="ADC75" s="3"/>
      <c r="ADD75" s="3"/>
      <c r="ADE75" s="3"/>
      <c r="ADF75" s="3"/>
      <c r="ADG75" s="3"/>
      <c r="ADH75" s="3"/>
      <c r="ADI75" s="3"/>
      <c r="ADJ75" s="3"/>
      <c r="ADK75" s="3"/>
      <c r="ADL75" s="3"/>
      <c r="ADM75" s="3"/>
      <c r="ADN75" s="3"/>
      <c r="ADO75" s="3"/>
      <c r="ADP75" s="3"/>
      <c r="ADQ75" s="3"/>
      <c r="ADR75" s="3"/>
      <c r="ADS75" s="3"/>
      <c r="ADT75" s="3"/>
      <c r="ADU75" s="3"/>
      <c r="ADV75" s="3"/>
      <c r="ADW75" s="3"/>
      <c r="ADX75" s="3"/>
      <c r="ADY75" s="3"/>
      <c r="ADZ75" s="3"/>
      <c r="AEA75" s="3"/>
      <c r="AEB75" s="3"/>
      <c r="AEC75" s="3"/>
      <c r="AED75" s="3"/>
      <c r="AEE75" s="3"/>
      <c r="AEF75" s="3"/>
      <c r="AEG75" s="3"/>
      <c r="AEH75" s="3"/>
      <c r="AEI75" s="3"/>
      <c r="AEJ75" s="3"/>
      <c r="AEK75" s="3"/>
      <c r="AEL75" s="3"/>
      <c r="AEM75" s="3"/>
      <c r="AEN75" s="3"/>
      <c r="AEO75" s="3"/>
      <c r="AEP75" s="3"/>
      <c r="AEQ75" s="3"/>
      <c r="AER75" s="3"/>
      <c r="AES75" s="3"/>
      <c r="AET75" s="3"/>
      <c r="AEU75" s="3"/>
      <c r="AEV75" s="3"/>
      <c r="AEW75" s="3"/>
      <c r="AEX75" s="3"/>
      <c r="AEY75" s="3"/>
      <c r="AEZ75" s="3"/>
      <c r="AFA75" s="3"/>
      <c r="AFB75" s="3"/>
      <c r="AFC75" s="3"/>
      <c r="AFD75" s="3"/>
      <c r="AFE75" s="3"/>
      <c r="AFF75" s="3"/>
      <c r="AFG75" s="3"/>
      <c r="AFH75" s="3"/>
      <c r="AFI75" s="3"/>
      <c r="AFJ75" s="3"/>
      <c r="AFK75" s="3"/>
      <c r="AFL75" s="3"/>
      <c r="AFM75" s="3"/>
      <c r="AFN75" s="3"/>
      <c r="AFO75" s="3"/>
      <c r="AFP75" s="3"/>
      <c r="AFQ75" s="3"/>
      <c r="AFR75" s="3"/>
      <c r="AFS75" s="3"/>
      <c r="AFT75" s="3"/>
      <c r="AFU75" s="3"/>
      <c r="AFV75" s="3"/>
      <c r="AFW75" s="3"/>
      <c r="AFX75" s="3"/>
      <c r="AFY75" s="3"/>
      <c r="AFZ75" s="3"/>
      <c r="AGA75" s="3"/>
      <c r="AGB75" s="3"/>
      <c r="AGC75" s="3"/>
      <c r="AGD75" s="3"/>
      <c r="AGE75" s="3"/>
      <c r="AGF75" s="3"/>
      <c r="AGG75" s="3"/>
      <c r="AGH75" s="3"/>
      <c r="AGI75" s="3"/>
      <c r="AGJ75" s="3"/>
      <c r="AGK75" s="3"/>
      <c r="AGL75" s="3"/>
      <c r="AGM75" s="3"/>
      <c r="AGN75" s="3"/>
      <c r="AGO75" s="3"/>
      <c r="AGP75" s="3"/>
      <c r="AGQ75" s="3"/>
      <c r="AGR75" s="3"/>
      <c r="AGS75" s="3"/>
      <c r="AGT75" s="3"/>
      <c r="AGU75" s="3"/>
      <c r="AGV75" s="3"/>
      <c r="AGW75" s="3"/>
      <c r="AGX75" s="3"/>
      <c r="AGY75" s="3"/>
      <c r="AGZ75" s="3"/>
      <c r="AHA75" s="3"/>
      <c r="AHB75" s="3"/>
      <c r="AHC75" s="3"/>
      <c r="AHD75" s="3"/>
      <c r="AHE75" s="3"/>
      <c r="AHF75" s="3"/>
      <c r="AHG75" s="3"/>
      <c r="AHH75" s="3"/>
      <c r="AHI75" s="3"/>
      <c r="AHJ75" s="3"/>
      <c r="AHK75" s="3"/>
      <c r="AHL75" s="3"/>
      <c r="AHM75" s="3"/>
      <c r="AHN75" s="3"/>
      <c r="AHO75" s="3"/>
      <c r="AHP75" s="3"/>
      <c r="AHQ75" s="3"/>
      <c r="AHR75" s="3"/>
      <c r="AHS75" s="3"/>
      <c r="AHT75" s="3"/>
      <c r="AHU75" s="3"/>
      <c r="AHV75" s="3"/>
      <c r="AHW75" s="3"/>
      <c r="AHX75" s="3"/>
      <c r="AHY75" s="3"/>
      <c r="AHZ75" s="3"/>
      <c r="AIA75" s="3"/>
      <c r="AIB75" s="3"/>
      <c r="AIC75" s="3"/>
      <c r="AID75" s="3"/>
      <c r="AIE75" s="3"/>
      <c r="AIF75" s="3"/>
      <c r="AIG75" s="3"/>
      <c r="AIH75" s="3"/>
      <c r="AII75" s="3"/>
      <c r="AIJ75" s="3"/>
      <c r="AIK75" s="3"/>
      <c r="AIL75" s="3"/>
      <c r="AIM75" s="3"/>
      <c r="AIN75" s="3"/>
      <c r="AIO75" s="3"/>
      <c r="AIP75" s="3"/>
      <c r="AIQ75" s="3"/>
      <c r="AIR75" s="3"/>
      <c r="AIS75" s="3"/>
      <c r="AIT75" s="3"/>
      <c r="AIU75" s="3"/>
      <c r="AIV75" s="3"/>
      <c r="AIW75" s="3"/>
      <c r="AIX75" s="3"/>
      <c r="AIY75" s="3"/>
      <c r="AIZ75" s="3"/>
      <c r="AJA75" s="3"/>
      <c r="AJB75" s="3"/>
      <c r="AJC75" s="3"/>
      <c r="AJD75" s="3"/>
      <c r="AJE75" s="3"/>
      <c r="AJF75" s="3"/>
      <c r="AJG75" s="3"/>
      <c r="AJH75" s="3"/>
      <c r="AJI75" s="3"/>
      <c r="AJJ75" s="3"/>
      <c r="AJK75" s="3"/>
      <c r="AJL75" s="3"/>
      <c r="AJM75" s="3"/>
      <c r="AJN75" s="3"/>
      <c r="AJO75" s="3"/>
      <c r="AJP75" s="3"/>
      <c r="AJQ75" s="3"/>
      <c r="AJR75" s="3"/>
      <c r="AJS75" s="3"/>
      <c r="AJT75" s="3"/>
      <c r="AJU75" s="3"/>
      <c r="AJV75" s="3"/>
      <c r="AJW75" s="3"/>
      <c r="AJX75" s="3"/>
      <c r="AJY75" s="3"/>
      <c r="AJZ75" s="3"/>
      <c r="AKA75" s="3"/>
      <c r="AKB75" s="3"/>
      <c r="AKC75" s="3"/>
      <c r="AKD75" s="3"/>
      <c r="AKE75" s="3"/>
      <c r="AKF75" s="3"/>
      <c r="AKG75" s="3"/>
      <c r="AKH75" s="3"/>
      <c r="AKI75" s="3"/>
      <c r="AKJ75" s="3"/>
      <c r="AKK75" s="3"/>
      <c r="AKL75" s="3"/>
      <c r="AKM75" s="3"/>
      <c r="AKN75" s="3"/>
      <c r="AKO75" s="3"/>
      <c r="AKP75" s="3"/>
      <c r="AKQ75" s="3"/>
      <c r="AKR75" s="3"/>
      <c r="AKS75" s="3"/>
      <c r="AKT75" s="3"/>
      <c r="AKU75" s="3"/>
      <c r="AKV75" s="3"/>
      <c r="AKW75" s="3"/>
      <c r="AKX75" s="3"/>
      <c r="AKY75" s="3"/>
      <c r="AKZ75" s="3"/>
      <c r="ALA75" s="3"/>
      <c r="ALB75" s="3"/>
      <c r="ALC75" s="3"/>
      <c r="ALD75" s="3"/>
      <c r="ALE75" s="3"/>
      <c r="ALF75" s="3"/>
      <c r="ALG75" s="3"/>
      <c r="ALH75" s="3"/>
      <c r="ALI75" s="3"/>
      <c r="ALJ75" s="3"/>
      <c r="ALK75" s="3"/>
      <c r="ALL75" s="3"/>
      <c r="ALM75" s="3"/>
      <c r="ALN75" s="3"/>
      <c r="ALO75" s="3"/>
      <c r="ALP75" s="3"/>
      <c r="ALQ75" s="3"/>
      <c r="ALR75" s="3"/>
      <c r="ALS75" s="3"/>
      <c r="ALT75" s="3"/>
      <c r="ALU75" s="3"/>
      <c r="ALV75" s="3"/>
      <c r="ALW75" s="3"/>
      <c r="ALX75" s="3"/>
      <c r="ALY75" s="3"/>
      <c r="ALZ75" s="3"/>
      <c r="AMA75" s="3"/>
      <c r="AMB75" s="3"/>
      <c r="AMC75" s="3"/>
      <c r="AMD75" s="3"/>
      <c r="AME75" s="3"/>
      <c r="AMF75" s="3"/>
      <c r="AMG75" s="3"/>
      <c r="AMH75" s="3"/>
      <c r="AMI75" s="3"/>
      <c r="AMJ75" s="3"/>
    </row>
    <row r="76" spans="1:1024" s="4" customFormat="1" ht="30" x14ac:dyDescent="0.2">
      <c r="A76" s="91" t="s">
        <v>19</v>
      </c>
      <c r="B76" s="194" t="s">
        <v>35</v>
      </c>
      <c r="C76" s="115"/>
      <c r="D76" s="115"/>
      <c r="E76" s="115"/>
      <c r="F76" s="115"/>
      <c r="G76" s="115"/>
      <c r="H76" s="115"/>
      <c r="I76" s="130"/>
      <c r="J76" s="134"/>
      <c r="K76" s="128"/>
      <c r="L76" s="133"/>
      <c r="M76" s="133"/>
      <c r="N76" s="133"/>
      <c r="O76" s="133"/>
      <c r="P76" s="133"/>
      <c r="Q76" s="133"/>
      <c r="R76" s="133"/>
      <c r="S76" s="133"/>
      <c r="T76" s="133"/>
      <c r="U76" s="141" t="s">
        <v>125</v>
      </c>
      <c r="V76" s="142">
        <f>SUM(V77)</f>
        <v>11261.1</v>
      </c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</row>
    <row r="77" spans="1:1024" s="4" customFormat="1" ht="15" x14ac:dyDescent="0.2">
      <c r="A77" s="91"/>
      <c r="B77" s="117" t="s">
        <v>263</v>
      </c>
      <c r="C77" s="119"/>
      <c r="D77" s="119"/>
      <c r="E77" s="119"/>
      <c r="F77" s="119"/>
      <c r="G77" s="119"/>
      <c r="H77" s="119"/>
      <c r="I77" s="138"/>
      <c r="J77" s="134"/>
      <c r="K77" s="128"/>
      <c r="L77" s="133"/>
      <c r="M77" s="133">
        <f>'Planilha de Pavimentação'!F22</f>
        <v>11261.1</v>
      </c>
      <c r="N77" s="133"/>
      <c r="O77" s="133"/>
      <c r="P77" s="133"/>
      <c r="Q77" s="133"/>
      <c r="R77" s="133"/>
      <c r="S77" s="133"/>
      <c r="T77" s="133"/>
      <c r="U77" s="141"/>
      <c r="V77" s="133">
        <f>M77</f>
        <v>11261.1</v>
      </c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  <c r="RV77" s="3"/>
      <c r="RW77" s="3"/>
      <c r="RX77" s="3"/>
      <c r="RY77" s="3"/>
      <c r="RZ77" s="3"/>
      <c r="SA77" s="3"/>
      <c r="SB77" s="3"/>
      <c r="SC77" s="3"/>
      <c r="SD77" s="3"/>
      <c r="SE77" s="3"/>
      <c r="SF77" s="3"/>
      <c r="SG77" s="3"/>
      <c r="SH77" s="3"/>
      <c r="SI77" s="3"/>
      <c r="SJ77" s="3"/>
      <c r="SK77" s="3"/>
      <c r="SL77" s="3"/>
      <c r="SM77" s="3"/>
      <c r="SN77" s="3"/>
      <c r="SO77" s="3"/>
      <c r="SP77" s="3"/>
      <c r="SQ77" s="3"/>
      <c r="SR77" s="3"/>
      <c r="SS77" s="3"/>
      <c r="ST77" s="3"/>
      <c r="SU77" s="3"/>
      <c r="SV77" s="3"/>
      <c r="SW77" s="3"/>
      <c r="SX77" s="3"/>
      <c r="SY77" s="3"/>
      <c r="SZ77" s="3"/>
      <c r="TA77" s="3"/>
      <c r="TB77" s="3"/>
      <c r="TC77" s="3"/>
      <c r="TD77" s="3"/>
      <c r="TE77" s="3"/>
      <c r="TF77" s="3"/>
      <c r="TG77" s="3"/>
      <c r="TH77" s="3"/>
      <c r="TI77" s="3"/>
      <c r="TJ77" s="3"/>
      <c r="TK77" s="3"/>
      <c r="TL77" s="3"/>
      <c r="TM77" s="3"/>
      <c r="TN77" s="3"/>
      <c r="TO77" s="3"/>
      <c r="TP77" s="3"/>
      <c r="TQ77" s="3"/>
      <c r="TR77" s="3"/>
      <c r="TS77" s="3"/>
      <c r="TT77" s="3"/>
      <c r="TU77" s="3"/>
      <c r="TV77" s="3"/>
      <c r="TW77" s="3"/>
      <c r="TX77" s="3"/>
      <c r="TY77" s="3"/>
      <c r="TZ77" s="3"/>
      <c r="UA77" s="3"/>
      <c r="UB77" s="3"/>
      <c r="UC77" s="3"/>
      <c r="UD77" s="3"/>
      <c r="UE77" s="3"/>
      <c r="UF77" s="3"/>
      <c r="UG77" s="3"/>
      <c r="UH77" s="3"/>
      <c r="UI77" s="3"/>
      <c r="UJ77" s="3"/>
      <c r="UK77" s="3"/>
      <c r="UL77" s="3"/>
      <c r="UM77" s="3"/>
      <c r="UN77" s="3"/>
      <c r="UO77" s="3"/>
      <c r="UP77" s="3"/>
      <c r="UQ77" s="3"/>
      <c r="UR77" s="3"/>
      <c r="US77" s="3"/>
      <c r="UT77" s="3"/>
      <c r="UU77" s="3"/>
      <c r="UV77" s="3"/>
      <c r="UW77" s="3"/>
      <c r="UX77" s="3"/>
      <c r="UY77" s="3"/>
      <c r="UZ77" s="3"/>
      <c r="VA77" s="3"/>
      <c r="VB77" s="3"/>
      <c r="VC77" s="3"/>
      <c r="VD77" s="3"/>
      <c r="VE77" s="3"/>
      <c r="VF77" s="3"/>
      <c r="VG77" s="3"/>
      <c r="VH77" s="3"/>
      <c r="VI77" s="3"/>
      <c r="VJ77" s="3"/>
      <c r="VK77" s="3"/>
      <c r="VL77" s="3"/>
      <c r="VM77" s="3"/>
      <c r="VN77" s="3"/>
      <c r="VO77" s="3"/>
      <c r="VP77" s="3"/>
      <c r="VQ77" s="3"/>
      <c r="VR77" s="3"/>
      <c r="VS77" s="3"/>
      <c r="VT77" s="3"/>
      <c r="VU77" s="3"/>
      <c r="VV77" s="3"/>
      <c r="VW77" s="3"/>
      <c r="VX77" s="3"/>
      <c r="VY77" s="3"/>
      <c r="VZ77" s="3"/>
      <c r="WA77" s="3"/>
      <c r="WB77" s="3"/>
      <c r="WC77" s="3"/>
      <c r="WD77" s="3"/>
      <c r="WE77" s="3"/>
      <c r="WF77" s="3"/>
      <c r="WG77" s="3"/>
      <c r="WH77" s="3"/>
      <c r="WI77" s="3"/>
      <c r="WJ77" s="3"/>
      <c r="WK77" s="3"/>
      <c r="WL77" s="3"/>
      <c r="WM77" s="3"/>
      <c r="WN77" s="3"/>
      <c r="WO77" s="3"/>
      <c r="WP77" s="3"/>
      <c r="WQ77" s="3"/>
      <c r="WR77" s="3"/>
      <c r="WS77" s="3"/>
      <c r="WT77" s="3"/>
      <c r="WU77" s="3"/>
      <c r="WV77" s="3"/>
      <c r="WW77" s="3"/>
      <c r="WX77" s="3"/>
      <c r="WY77" s="3"/>
      <c r="WZ77" s="3"/>
      <c r="XA77" s="3"/>
      <c r="XB77" s="3"/>
      <c r="XC77" s="3"/>
      <c r="XD77" s="3"/>
      <c r="XE77" s="3"/>
      <c r="XF77" s="3"/>
      <c r="XG77" s="3"/>
      <c r="XH77" s="3"/>
      <c r="XI77" s="3"/>
      <c r="XJ77" s="3"/>
      <c r="XK77" s="3"/>
      <c r="XL77" s="3"/>
      <c r="XM77" s="3"/>
      <c r="XN77" s="3"/>
      <c r="XO77" s="3"/>
      <c r="XP77" s="3"/>
      <c r="XQ77" s="3"/>
      <c r="XR77" s="3"/>
      <c r="XS77" s="3"/>
      <c r="XT77" s="3"/>
      <c r="XU77" s="3"/>
      <c r="XV77" s="3"/>
      <c r="XW77" s="3"/>
      <c r="XX77" s="3"/>
      <c r="XY77" s="3"/>
      <c r="XZ77" s="3"/>
      <c r="YA77" s="3"/>
      <c r="YB77" s="3"/>
      <c r="YC77" s="3"/>
      <c r="YD77" s="3"/>
      <c r="YE77" s="3"/>
      <c r="YF77" s="3"/>
      <c r="YG77" s="3"/>
      <c r="YH77" s="3"/>
      <c r="YI77" s="3"/>
      <c r="YJ77" s="3"/>
      <c r="YK77" s="3"/>
      <c r="YL77" s="3"/>
      <c r="YM77" s="3"/>
      <c r="YN77" s="3"/>
      <c r="YO77" s="3"/>
      <c r="YP77" s="3"/>
      <c r="YQ77" s="3"/>
      <c r="YR77" s="3"/>
      <c r="YS77" s="3"/>
      <c r="YT77" s="3"/>
      <c r="YU77" s="3"/>
      <c r="YV77" s="3"/>
      <c r="YW77" s="3"/>
      <c r="YX77" s="3"/>
      <c r="YY77" s="3"/>
      <c r="YZ77" s="3"/>
      <c r="ZA77" s="3"/>
      <c r="ZB77" s="3"/>
      <c r="ZC77" s="3"/>
      <c r="ZD77" s="3"/>
      <c r="ZE77" s="3"/>
      <c r="ZF77" s="3"/>
      <c r="ZG77" s="3"/>
      <c r="ZH77" s="3"/>
      <c r="ZI77" s="3"/>
      <c r="ZJ77" s="3"/>
      <c r="ZK77" s="3"/>
      <c r="ZL77" s="3"/>
      <c r="ZM77" s="3"/>
      <c r="ZN77" s="3"/>
      <c r="ZO77" s="3"/>
      <c r="ZP77" s="3"/>
      <c r="ZQ77" s="3"/>
      <c r="ZR77" s="3"/>
      <c r="ZS77" s="3"/>
      <c r="ZT77" s="3"/>
      <c r="ZU77" s="3"/>
      <c r="ZV77" s="3"/>
      <c r="ZW77" s="3"/>
      <c r="ZX77" s="3"/>
      <c r="ZY77" s="3"/>
      <c r="ZZ77" s="3"/>
      <c r="AAA77" s="3"/>
      <c r="AAB77" s="3"/>
      <c r="AAC77" s="3"/>
      <c r="AAD77" s="3"/>
      <c r="AAE77" s="3"/>
      <c r="AAF77" s="3"/>
      <c r="AAG77" s="3"/>
      <c r="AAH77" s="3"/>
      <c r="AAI77" s="3"/>
      <c r="AAJ77" s="3"/>
      <c r="AAK77" s="3"/>
      <c r="AAL77" s="3"/>
      <c r="AAM77" s="3"/>
      <c r="AAN77" s="3"/>
      <c r="AAO77" s="3"/>
      <c r="AAP77" s="3"/>
      <c r="AAQ77" s="3"/>
      <c r="AAR77" s="3"/>
      <c r="AAS77" s="3"/>
      <c r="AAT77" s="3"/>
      <c r="AAU77" s="3"/>
      <c r="AAV77" s="3"/>
      <c r="AAW77" s="3"/>
      <c r="AAX77" s="3"/>
      <c r="AAY77" s="3"/>
      <c r="AAZ77" s="3"/>
      <c r="ABA77" s="3"/>
      <c r="ABB77" s="3"/>
      <c r="ABC77" s="3"/>
      <c r="ABD77" s="3"/>
      <c r="ABE77" s="3"/>
      <c r="ABF77" s="3"/>
      <c r="ABG77" s="3"/>
      <c r="ABH77" s="3"/>
      <c r="ABI77" s="3"/>
      <c r="ABJ77" s="3"/>
      <c r="ABK77" s="3"/>
      <c r="ABL77" s="3"/>
      <c r="ABM77" s="3"/>
      <c r="ABN77" s="3"/>
      <c r="ABO77" s="3"/>
      <c r="ABP77" s="3"/>
      <c r="ABQ77" s="3"/>
      <c r="ABR77" s="3"/>
      <c r="ABS77" s="3"/>
      <c r="ABT77" s="3"/>
      <c r="ABU77" s="3"/>
      <c r="ABV77" s="3"/>
      <c r="ABW77" s="3"/>
      <c r="ABX77" s="3"/>
      <c r="ABY77" s="3"/>
      <c r="ABZ77" s="3"/>
      <c r="ACA77" s="3"/>
      <c r="ACB77" s="3"/>
      <c r="ACC77" s="3"/>
      <c r="ACD77" s="3"/>
      <c r="ACE77" s="3"/>
      <c r="ACF77" s="3"/>
      <c r="ACG77" s="3"/>
      <c r="ACH77" s="3"/>
      <c r="ACI77" s="3"/>
      <c r="ACJ77" s="3"/>
      <c r="ACK77" s="3"/>
      <c r="ACL77" s="3"/>
      <c r="ACM77" s="3"/>
      <c r="ACN77" s="3"/>
      <c r="ACO77" s="3"/>
      <c r="ACP77" s="3"/>
      <c r="ACQ77" s="3"/>
      <c r="ACR77" s="3"/>
      <c r="ACS77" s="3"/>
      <c r="ACT77" s="3"/>
      <c r="ACU77" s="3"/>
      <c r="ACV77" s="3"/>
      <c r="ACW77" s="3"/>
      <c r="ACX77" s="3"/>
      <c r="ACY77" s="3"/>
      <c r="ACZ77" s="3"/>
      <c r="ADA77" s="3"/>
      <c r="ADB77" s="3"/>
      <c r="ADC77" s="3"/>
      <c r="ADD77" s="3"/>
      <c r="ADE77" s="3"/>
      <c r="ADF77" s="3"/>
      <c r="ADG77" s="3"/>
      <c r="ADH77" s="3"/>
      <c r="ADI77" s="3"/>
      <c r="ADJ77" s="3"/>
      <c r="ADK77" s="3"/>
      <c r="ADL77" s="3"/>
      <c r="ADM77" s="3"/>
      <c r="ADN77" s="3"/>
      <c r="ADO77" s="3"/>
      <c r="ADP77" s="3"/>
      <c r="ADQ77" s="3"/>
      <c r="ADR77" s="3"/>
      <c r="ADS77" s="3"/>
      <c r="ADT77" s="3"/>
      <c r="ADU77" s="3"/>
      <c r="ADV77" s="3"/>
      <c r="ADW77" s="3"/>
      <c r="ADX77" s="3"/>
      <c r="ADY77" s="3"/>
      <c r="ADZ77" s="3"/>
      <c r="AEA77" s="3"/>
      <c r="AEB77" s="3"/>
      <c r="AEC77" s="3"/>
      <c r="AED77" s="3"/>
      <c r="AEE77" s="3"/>
      <c r="AEF77" s="3"/>
      <c r="AEG77" s="3"/>
      <c r="AEH77" s="3"/>
      <c r="AEI77" s="3"/>
      <c r="AEJ77" s="3"/>
      <c r="AEK77" s="3"/>
      <c r="AEL77" s="3"/>
      <c r="AEM77" s="3"/>
      <c r="AEN77" s="3"/>
      <c r="AEO77" s="3"/>
      <c r="AEP77" s="3"/>
      <c r="AEQ77" s="3"/>
      <c r="AER77" s="3"/>
      <c r="AES77" s="3"/>
      <c r="AET77" s="3"/>
      <c r="AEU77" s="3"/>
      <c r="AEV77" s="3"/>
      <c r="AEW77" s="3"/>
      <c r="AEX77" s="3"/>
      <c r="AEY77" s="3"/>
      <c r="AEZ77" s="3"/>
      <c r="AFA77" s="3"/>
      <c r="AFB77" s="3"/>
      <c r="AFC77" s="3"/>
      <c r="AFD77" s="3"/>
      <c r="AFE77" s="3"/>
      <c r="AFF77" s="3"/>
      <c r="AFG77" s="3"/>
      <c r="AFH77" s="3"/>
      <c r="AFI77" s="3"/>
      <c r="AFJ77" s="3"/>
      <c r="AFK77" s="3"/>
      <c r="AFL77" s="3"/>
      <c r="AFM77" s="3"/>
      <c r="AFN77" s="3"/>
      <c r="AFO77" s="3"/>
      <c r="AFP77" s="3"/>
      <c r="AFQ77" s="3"/>
      <c r="AFR77" s="3"/>
      <c r="AFS77" s="3"/>
      <c r="AFT77" s="3"/>
      <c r="AFU77" s="3"/>
      <c r="AFV77" s="3"/>
      <c r="AFW77" s="3"/>
      <c r="AFX77" s="3"/>
      <c r="AFY77" s="3"/>
      <c r="AFZ77" s="3"/>
      <c r="AGA77" s="3"/>
      <c r="AGB77" s="3"/>
      <c r="AGC77" s="3"/>
      <c r="AGD77" s="3"/>
      <c r="AGE77" s="3"/>
      <c r="AGF77" s="3"/>
      <c r="AGG77" s="3"/>
      <c r="AGH77" s="3"/>
      <c r="AGI77" s="3"/>
      <c r="AGJ77" s="3"/>
      <c r="AGK77" s="3"/>
      <c r="AGL77" s="3"/>
      <c r="AGM77" s="3"/>
      <c r="AGN77" s="3"/>
      <c r="AGO77" s="3"/>
      <c r="AGP77" s="3"/>
      <c r="AGQ77" s="3"/>
      <c r="AGR77" s="3"/>
      <c r="AGS77" s="3"/>
      <c r="AGT77" s="3"/>
      <c r="AGU77" s="3"/>
      <c r="AGV77" s="3"/>
      <c r="AGW77" s="3"/>
      <c r="AGX77" s="3"/>
      <c r="AGY77" s="3"/>
      <c r="AGZ77" s="3"/>
      <c r="AHA77" s="3"/>
      <c r="AHB77" s="3"/>
      <c r="AHC77" s="3"/>
      <c r="AHD77" s="3"/>
      <c r="AHE77" s="3"/>
      <c r="AHF77" s="3"/>
      <c r="AHG77" s="3"/>
      <c r="AHH77" s="3"/>
      <c r="AHI77" s="3"/>
      <c r="AHJ77" s="3"/>
      <c r="AHK77" s="3"/>
      <c r="AHL77" s="3"/>
      <c r="AHM77" s="3"/>
      <c r="AHN77" s="3"/>
      <c r="AHO77" s="3"/>
      <c r="AHP77" s="3"/>
      <c r="AHQ77" s="3"/>
      <c r="AHR77" s="3"/>
      <c r="AHS77" s="3"/>
      <c r="AHT77" s="3"/>
      <c r="AHU77" s="3"/>
      <c r="AHV77" s="3"/>
      <c r="AHW77" s="3"/>
      <c r="AHX77" s="3"/>
      <c r="AHY77" s="3"/>
      <c r="AHZ77" s="3"/>
      <c r="AIA77" s="3"/>
      <c r="AIB77" s="3"/>
      <c r="AIC77" s="3"/>
      <c r="AID77" s="3"/>
      <c r="AIE77" s="3"/>
      <c r="AIF77" s="3"/>
      <c r="AIG77" s="3"/>
      <c r="AIH77" s="3"/>
      <c r="AII77" s="3"/>
      <c r="AIJ77" s="3"/>
      <c r="AIK77" s="3"/>
      <c r="AIL77" s="3"/>
      <c r="AIM77" s="3"/>
      <c r="AIN77" s="3"/>
      <c r="AIO77" s="3"/>
      <c r="AIP77" s="3"/>
      <c r="AIQ77" s="3"/>
      <c r="AIR77" s="3"/>
      <c r="AIS77" s="3"/>
      <c r="AIT77" s="3"/>
      <c r="AIU77" s="3"/>
      <c r="AIV77" s="3"/>
      <c r="AIW77" s="3"/>
      <c r="AIX77" s="3"/>
      <c r="AIY77" s="3"/>
      <c r="AIZ77" s="3"/>
      <c r="AJA77" s="3"/>
      <c r="AJB77" s="3"/>
      <c r="AJC77" s="3"/>
      <c r="AJD77" s="3"/>
      <c r="AJE77" s="3"/>
      <c r="AJF77" s="3"/>
      <c r="AJG77" s="3"/>
      <c r="AJH77" s="3"/>
      <c r="AJI77" s="3"/>
      <c r="AJJ77" s="3"/>
      <c r="AJK77" s="3"/>
      <c r="AJL77" s="3"/>
      <c r="AJM77" s="3"/>
      <c r="AJN77" s="3"/>
      <c r="AJO77" s="3"/>
      <c r="AJP77" s="3"/>
      <c r="AJQ77" s="3"/>
      <c r="AJR77" s="3"/>
      <c r="AJS77" s="3"/>
      <c r="AJT77" s="3"/>
      <c r="AJU77" s="3"/>
      <c r="AJV77" s="3"/>
      <c r="AJW77" s="3"/>
      <c r="AJX77" s="3"/>
      <c r="AJY77" s="3"/>
      <c r="AJZ77" s="3"/>
      <c r="AKA77" s="3"/>
      <c r="AKB77" s="3"/>
      <c r="AKC77" s="3"/>
      <c r="AKD77" s="3"/>
      <c r="AKE77" s="3"/>
      <c r="AKF77" s="3"/>
      <c r="AKG77" s="3"/>
      <c r="AKH77" s="3"/>
      <c r="AKI77" s="3"/>
      <c r="AKJ77" s="3"/>
      <c r="AKK77" s="3"/>
      <c r="AKL77" s="3"/>
      <c r="AKM77" s="3"/>
      <c r="AKN77" s="3"/>
      <c r="AKO77" s="3"/>
      <c r="AKP77" s="3"/>
      <c r="AKQ77" s="3"/>
      <c r="AKR77" s="3"/>
      <c r="AKS77" s="3"/>
      <c r="AKT77" s="3"/>
      <c r="AKU77" s="3"/>
      <c r="AKV77" s="3"/>
      <c r="AKW77" s="3"/>
      <c r="AKX77" s="3"/>
      <c r="AKY77" s="3"/>
      <c r="AKZ77" s="3"/>
      <c r="ALA77" s="3"/>
      <c r="ALB77" s="3"/>
      <c r="ALC77" s="3"/>
      <c r="ALD77" s="3"/>
      <c r="ALE77" s="3"/>
      <c r="ALF77" s="3"/>
      <c r="ALG77" s="3"/>
      <c r="ALH77" s="3"/>
      <c r="ALI77" s="3"/>
      <c r="ALJ77" s="3"/>
      <c r="ALK77" s="3"/>
      <c r="ALL77" s="3"/>
      <c r="ALM77" s="3"/>
      <c r="ALN77" s="3"/>
      <c r="ALO77" s="3"/>
      <c r="ALP77" s="3"/>
      <c r="ALQ77" s="3"/>
      <c r="ALR77" s="3"/>
      <c r="ALS77" s="3"/>
      <c r="ALT77" s="3"/>
      <c r="ALU77" s="3"/>
      <c r="ALV77" s="3"/>
      <c r="ALW77" s="3"/>
      <c r="ALX77" s="3"/>
      <c r="ALY77" s="3"/>
      <c r="ALZ77" s="3"/>
      <c r="AMA77" s="3"/>
      <c r="AMB77" s="3"/>
      <c r="AMC77" s="3"/>
      <c r="AMD77" s="3"/>
      <c r="AME77" s="3"/>
      <c r="AMF77" s="3"/>
      <c r="AMG77" s="3"/>
      <c r="AMH77" s="3"/>
      <c r="AMI77" s="3"/>
      <c r="AMJ77" s="3"/>
    </row>
    <row r="78" spans="1:1024" s="4" customFormat="1" ht="15" x14ac:dyDescent="0.2">
      <c r="A78" s="91"/>
      <c r="B78" s="117"/>
      <c r="C78" s="116"/>
      <c r="D78" s="116"/>
      <c r="E78" s="116"/>
      <c r="F78" s="116"/>
      <c r="G78" s="116"/>
      <c r="H78" s="37"/>
      <c r="I78" s="130"/>
      <c r="J78" s="134"/>
      <c r="K78" s="128"/>
      <c r="L78" s="133"/>
      <c r="M78" s="133"/>
      <c r="N78" s="133"/>
      <c r="O78" s="133"/>
      <c r="P78" s="133"/>
      <c r="Q78" s="133"/>
      <c r="R78" s="133"/>
      <c r="S78" s="133"/>
      <c r="T78" s="133"/>
      <c r="U78" s="141"/>
      <c r="V78" s="13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  <c r="SZ78" s="3"/>
      <c r="TA78" s="3"/>
      <c r="TB78" s="3"/>
      <c r="TC78" s="3"/>
      <c r="TD78" s="3"/>
      <c r="TE78" s="3"/>
      <c r="TF78" s="3"/>
      <c r="TG78" s="3"/>
      <c r="TH78" s="3"/>
      <c r="TI78" s="3"/>
      <c r="TJ78" s="3"/>
      <c r="TK78" s="3"/>
      <c r="TL78" s="3"/>
      <c r="TM78" s="3"/>
      <c r="TN78" s="3"/>
      <c r="TO78" s="3"/>
      <c r="TP78" s="3"/>
      <c r="TQ78" s="3"/>
      <c r="TR78" s="3"/>
      <c r="TS78" s="3"/>
      <c r="TT78" s="3"/>
      <c r="TU78" s="3"/>
      <c r="TV78" s="3"/>
      <c r="TW78" s="3"/>
      <c r="TX78" s="3"/>
      <c r="TY78" s="3"/>
      <c r="TZ78" s="3"/>
      <c r="UA78" s="3"/>
      <c r="UB78" s="3"/>
      <c r="UC78" s="3"/>
      <c r="UD78" s="3"/>
      <c r="UE78" s="3"/>
      <c r="UF78" s="3"/>
      <c r="UG78" s="3"/>
      <c r="UH78" s="3"/>
      <c r="UI78" s="3"/>
      <c r="UJ78" s="3"/>
      <c r="UK78" s="3"/>
      <c r="UL78" s="3"/>
      <c r="UM78" s="3"/>
      <c r="UN78" s="3"/>
      <c r="UO78" s="3"/>
      <c r="UP78" s="3"/>
      <c r="UQ78" s="3"/>
      <c r="UR78" s="3"/>
      <c r="US78" s="3"/>
      <c r="UT78" s="3"/>
      <c r="UU78" s="3"/>
      <c r="UV78" s="3"/>
      <c r="UW78" s="3"/>
      <c r="UX78" s="3"/>
      <c r="UY78" s="3"/>
      <c r="UZ78" s="3"/>
      <c r="VA78" s="3"/>
      <c r="VB78" s="3"/>
      <c r="VC78" s="3"/>
      <c r="VD78" s="3"/>
      <c r="VE78" s="3"/>
      <c r="VF78" s="3"/>
      <c r="VG78" s="3"/>
      <c r="VH78" s="3"/>
      <c r="VI78" s="3"/>
      <c r="VJ78" s="3"/>
      <c r="VK78" s="3"/>
      <c r="VL78" s="3"/>
      <c r="VM78" s="3"/>
      <c r="VN78" s="3"/>
      <c r="VO78" s="3"/>
      <c r="VP78" s="3"/>
      <c r="VQ78" s="3"/>
      <c r="VR78" s="3"/>
      <c r="VS78" s="3"/>
      <c r="VT78" s="3"/>
      <c r="VU78" s="3"/>
      <c r="VV78" s="3"/>
      <c r="VW78" s="3"/>
      <c r="VX78" s="3"/>
      <c r="VY78" s="3"/>
      <c r="VZ78" s="3"/>
      <c r="WA78" s="3"/>
      <c r="WB78" s="3"/>
      <c r="WC78" s="3"/>
      <c r="WD78" s="3"/>
      <c r="WE78" s="3"/>
      <c r="WF78" s="3"/>
      <c r="WG78" s="3"/>
      <c r="WH78" s="3"/>
      <c r="WI78" s="3"/>
      <c r="WJ78" s="3"/>
      <c r="WK78" s="3"/>
      <c r="WL78" s="3"/>
      <c r="WM78" s="3"/>
      <c r="WN78" s="3"/>
      <c r="WO78" s="3"/>
      <c r="WP78" s="3"/>
      <c r="WQ78" s="3"/>
      <c r="WR78" s="3"/>
      <c r="WS78" s="3"/>
      <c r="WT78" s="3"/>
      <c r="WU78" s="3"/>
      <c r="WV78" s="3"/>
      <c r="WW78" s="3"/>
      <c r="WX78" s="3"/>
      <c r="WY78" s="3"/>
      <c r="WZ78" s="3"/>
      <c r="XA78" s="3"/>
      <c r="XB78" s="3"/>
      <c r="XC78" s="3"/>
      <c r="XD78" s="3"/>
      <c r="XE78" s="3"/>
      <c r="XF78" s="3"/>
      <c r="XG78" s="3"/>
      <c r="XH78" s="3"/>
      <c r="XI78" s="3"/>
      <c r="XJ78" s="3"/>
      <c r="XK78" s="3"/>
      <c r="XL78" s="3"/>
      <c r="XM78" s="3"/>
      <c r="XN78" s="3"/>
      <c r="XO78" s="3"/>
      <c r="XP78" s="3"/>
      <c r="XQ78" s="3"/>
      <c r="XR78" s="3"/>
      <c r="XS78" s="3"/>
      <c r="XT78" s="3"/>
      <c r="XU78" s="3"/>
      <c r="XV78" s="3"/>
      <c r="XW78" s="3"/>
      <c r="XX78" s="3"/>
      <c r="XY78" s="3"/>
      <c r="XZ78" s="3"/>
      <c r="YA78" s="3"/>
      <c r="YB78" s="3"/>
      <c r="YC78" s="3"/>
      <c r="YD78" s="3"/>
      <c r="YE78" s="3"/>
      <c r="YF78" s="3"/>
      <c r="YG78" s="3"/>
      <c r="YH78" s="3"/>
      <c r="YI78" s="3"/>
      <c r="YJ78" s="3"/>
      <c r="YK78" s="3"/>
      <c r="YL78" s="3"/>
      <c r="YM78" s="3"/>
      <c r="YN78" s="3"/>
      <c r="YO78" s="3"/>
      <c r="YP78" s="3"/>
      <c r="YQ78" s="3"/>
      <c r="YR78" s="3"/>
      <c r="YS78" s="3"/>
      <c r="YT78" s="3"/>
      <c r="YU78" s="3"/>
      <c r="YV78" s="3"/>
      <c r="YW78" s="3"/>
      <c r="YX78" s="3"/>
      <c r="YY78" s="3"/>
      <c r="YZ78" s="3"/>
      <c r="ZA78" s="3"/>
      <c r="ZB78" s="3"/>
      <c r="ZC78" s="3"/>
      <c r="ZD78" s="3"/>
      <c r="ZE78" s="3"/>
      <c r="ZF78" s="3"/>
      <c r="ZG78" s="3"/>
      <c r="ZH78" s="3"/>
      <c r="ZI78" s="3"/>
      <c r="ZJ78" s="3"/>
      <c r="ZK78" s="3"/>
      <c r="ZL78" s="3"/>
      <c r="ZM78" s="3"/>
      <c r="ZN78" s="3"/>
      <c r="ZO78" s="3"/>
      <c r="ZP78" s="3"/>
      <c r="ZQ78" s="3"/>
      <c r="ZR78" s="3"/>
      <c r="ZS78" s="3"/>
      <c r="ZT78" s="3"/>
      <c r="ZU78" s="3"/>
      <c r="ZV78" s="3"/>
      <c r="ZW78" s="3"/>
      <c r="ZX78" s="3"/>
      <c r="ZY78" s="3"/>
      <c r="ZZ78" s="3"/>
      <c r="AAA78" s="3"/>
      <c r="AAB78" s="3"/>
      <c r="AAC78" s="3"/>
      <c r="AAD78" s="3"/>
      <c r="AAE78" s="3"/>
      <c r="AAF78" s="3"/>
      <c r="AAG78" s="3"/>
      <c r="AAH78" s="3"/>
      <c r="AAI78" s="3"/>
      <c r="AAJ78" s="3"/>
      <c r="AAK78" s="3"/>
      <c r="AAL78" s="3"/>
      <c r="AAM78" s="3"/>
      <c r="AAN78" s="3"/>
      <c r="AAO78" s="3"/>
      <c r="AAP78" s="3"/>
      <c r="AAQ78" s="3"/>
      <c r="AAR78" s="3"/>
      <c r="AAS78" s="3"/>
      <c r="AAT78" s="3"/>
      <c r="AAU78" s="3"/>
      <c r="AAV78" s="3"/>
      <c r="AAW78" s="3"/>
      <c r="AAX78" s="3"/>
      <c r="AAY78" s="3"/>
      <c r="AAZ78" s="3"/>
      <c r="ABA78" s="3"/>
      <c r="ABB78" s="3"/>
      <c r="ABC78" s="3"/>
      <c r="ABD78" s="3"/>
      <c r="ABE78" s="3"/>
      <c r="ABF78" s="3"/>
      <c r="ABG78" s="3"/>
      <c r="ABH78" s="3"/>
      <c r="ABI78" s="3"/>
      <c r="ABJ78" s="3"/>
      <c r="ABK78" s="3"/>
      <c r="ABL78" s="3"/>
      <c r="ABM78" s="3"/>
      <c r="ABN78" s="3"/>
      <c r="ABO78" s="3"/>
      <c r="ABP78" s="3"/>
      <c r="ABQ78" s="3"/>
      <c r="ABR78" s="3"/>
      <c r="ABS78" s="3"/>
      <c r="ABT78" s="3"/>
      <c r="ABU78" s="3"/>
      <c r="ABV78" s="3"/>
      <c r="ABW78" s="3"/>
      <c r="ABX78" s="3"/>
      <c r="ABY78" s="3"/>
      <c r="ABZ78" s="3"/>
      <c r="ACA78" s="3"/>
      <c r="ACB78" s="3"/>
      <c r="ACC78" s="3"/>
      <c r="ACD78" s="3"/>
      <c r="ACE78" s="3"/>
      <c r="ACF78" s="3"/>
      <c r="ACG78" s="3"/>
      <c r="ACH78" s="3"/>
      <c r="ACI78" s="3"/>
      <c r="ACJ78" s="3"/>
      <c r="ACK78" s="3"/>
      <c r="ACL78" s="3"/>
      <c r="ACM78" s="3"/>
      <c r="ACN78" s="3"/>
      <c r="ACO78" s="3"/>
      <c r="ACP78" s="3"/>
      <c r="ACQ78" s="3"/>
      <c r="ACR78" s="3"/>
      <c r="ACS78" s="3"/>
      <c r="ACT78" s="3"/>
      <c r="ACU78" s="3"/>
      <c r="ACV78" s="3"/>
      <c r="ACW78" s="3"/>
      <c r="ACX78" s="3"/>
      <c r="ACY78" s="3"/>
      <c r="ACZ78" s="3"/>
      <c r="ADA78" s="3"/>
      <c r="ADB78" s="3"/>
      <c r="ADC78" s="3"/>
      <c r="ADD78" s="3"/>
      <c r="ADE78" s="3"/>
      <c r="ADF78" s="3"/>
      <c r="ADG78" s="3"/>
      <c r="ADH78" s="3"/>
      <c r="ADI78" s="3"/>
      <c r="ADJ78" s="3"/>
      <c r="ADK78" s="3"/>
      <c r="ADL78" s="3"/>
      <c r="ADM78" s="3"/>
      <c r="ADN78" s="3"/>
      <c r="ADO78" s="3"/>
      <c r="ADP78" s="3"/>
      <c r="ADQ78" s="3"/>
      <c r="ADR78" s="3"/>
      <c r="ADS78" s="3"/>
      <c r="ADT78" s="3"/>
      <c r="ADU78" s="3"/>
      <c r="ADV78" s="3"/>
      <c r="ADW78" s="3"/>
      <c r="ADX78" s="3"/>
      <c r="ADY78" s="3"/>
      <c r="ADZ78" s="3"/>
      <c r="AEA78" s="3"/>
      <c r="AEB78" s="3"/>
      <c r="AEC78" s="3"/>
      <c r="AED78" s="3"/>
      <c r="AEE78" s="3"/>
      <c r="AEF78" s="3"/>
      <c r="AEG78" s="3"/>
      <c r="AEH78" s="3"/>
      <c r="AEI78" s="3"/>
      <c r="AEJ78" s="3"/>
      <c r="AEK78" s="3"/>
      <c r="AEL78" s="3"/>
      <c r="AEM78" s="3"/>
      <c r="AEN78" s="3"/>
      <c r="AEO78" s="3"/>
      <c r="AEP78" s="3"/>
      <c r="AEQ78" s="3"/>
      <c r="AER78" s="3"/>
      <c r="AES78" s="3"/>
      <c r="AET78" s="3"/>
      <c r="AEU78" s="3"/>
      <c r="AEV78" s="3"/>
      <c r="AEW78" s="3"/>
      <c r="AEX78" s="3"/>
      <c r="AEY78" s="3"/>
      <c r="AEZ78" s="3"/>
      <c r="AFA78" s="3"/>
      <c r="AFB78" s="3"/>
      <c r="AFC78" s="3"/>
      <c r="AFD78" s="3"/>
      <c r="AFE78" s="3"/>
      <c r="AFF78" s="3"/>
      <c r="AFG78" s="3"/>
      <c r="AFH78" s="3"/>
      <c r="AFI78" s="3"/>
      <c r="AFJ78" s="3"/>
      <c r="AFK78" s="3"/>
      <c r="AFL78" s="3"/>
      <c r="AFM78" s="3"/>
      <c r="AFN78" s="3"/>
      <c r="AFO78" s="3"/>
      <c r="AFP78" s="3"/>
      <c r="AFQ78" s="3"/>
      <c r="AFR78" s="3"/>
      <c r="AFS78" s="3"/>
      <c r="AFT78" s="3"/>
      <c r="AFU78" s="3"/>
      <c r="AFV78" s="3"/>
      <c r="AFW78" s="3"/>
      <c r="AFX78" s="3"/>
      <c r="AFY78" s="3"/>
      <c r="AFZ78" s="3"/>
      <c r="AGA78" s="3"/>
      <c r="AGB78" s="3"/>
      <c r="AGC78" s="3"/>
      <c r="AGD78" s="3"/>
      <c r="AGE78" s="3"/>
      <c r="AGF78" s="3"/>
      <c r="AGG78" s="3"/>
      <c r="AGH78" s="3"/>
      <c r="AGI78" s="3"/>
      <c r="AGJ78" s="3"/>
      <c r="AGK78" s="3"/>
      <c r="AGL78" s="3"/>
      <c r="AGM78" s="3"/>
      <c r="AGN78" s="3"/>
      <c r="AGO78" s="3"/>
      <c r="AGP78" s="3"/>
      <c r="AGQ78" s="3"/>
      <c r="AGR78" s="3"/>
      <c r="AGS78" s="3"/>
      <c r="AGT78" s="3"/>
      <c r="AGU78" s="3"/>
      <c r="AGV78" s="3"/>
      <c r="AGW78" s="3"/>
      <c r="AGX78" s="3"/>
      <c r="AGY78" s="3"/>
      <c r="AGZ78" s="3"/>
      <c r="AHA78" s="3"/>
      <c r="AHB78" s="3"/>
      <c r="AHC78" s="3"/>
      <c r="AHD78" s="3"/>
      <c r="AHE78" s="3"/>
      <c r="AHF78" s="3"/>
      <c r="AHG78" s="3"/>
      <c r="AHH78" s="3"/>
      <c r="AHI78" s="3"/>
      <c r="AHJ78" s="3"/>
      <c r="AHK78" s="3"/>
      <c r="AHL78" s="3"/>
      <c r="AHM78" s="3"/>
      <c r="AHN78" s="3"/>
      <c r="AHO78" s="3"/>
      <c r="AHP78" s="3"/>
      <c r="AHQ78" s="3"/>
      <c r="AHR78" s="3"/>
      <c r="AHS78" s="3"/>
      <c r="AHT78" s="3"/>
      <c r="AHU78" s="3"/>
      <c r="AHV78" s="3"/>
      <c r="AHW78" s="3"/>
      <c r="AHX78" s="3"/>
      <c r="AHY78" s="3"/>
      <c r="AHZ78" s="3"/>
      <c r="AIA78" s="3"/>
      <c r="AIB78" s="3"/>
      <c r="AIC78" s="3"/>
      <c r="AID78" s="3"/>
      <c r="AIE78" s="3"/>
      <c r="AIF78" s="3"/>
      <c r="AIG78" s="3"/>
      <c r="AIH78" s="3"/>
      <c r="AII78" s="3"/>
      <c r="AIJ78" s="3"/>
      <c r="AIK78" s="3"/>
      <c r="AIL78" s="3"/>
      <c r="AIM78" s="3"/>
      <c r="AIN78" s="3"/>
      <c r="AIO78" s="3"/>
      <c r="AIP78" s="3"/>
      <c r="AIQ78" s="3"/>
      <c r="AIR78" s="3"/>
      <c r="AIS78" s="3"/>
      <c r="AIT78" s="3"/>
      <c r="AIU78" s="3"/>
      <c r="AIV78" s="3"/>
      <c r="AIW78" s="3"/>
      <c r="AIX78" s="3"/>
      <c r="AIY78" s="3"/>
      <c r="AIZ78" s="3"/>
      <c r="AJA78" s="3"/>
      <c r="AJB78" s="3"/>
      <c r="AJC78" s="3"/>
      <c r="AJD78" s="3"/>
      <c r="AJE78" s="3"/>
      <c r="AJF78" s="3"/>
      <c r="AJG78" s="3"/>
      <c r="AJH78" s="3"/>
      <c r="AJI78" s="3"/>
      <c r="AJJ78" s="3"/>
      <c r="AJK78" s="3"/>
      <c r="AJL78" s="3"/>
      <c r="AJM78" s="3"/>
      <c r="AJN78" s="3"/>
      <c r="AJO78" s="3"/>
      <c r="AJP78" s="3"/>
      <c r="AJQ78" s="3"/>
      <c r="AJR78" s="3"/>
      <c r="AJS78" s="3"/>
      <c r="AJT78" s="3"/>
      <c r="AJU78" s="3"/>
      <c r="AJV78" s="3"/>
      <c r="AJW78" s="3"/>
      <c r="AJX78" s="3"/>
      <c r="AJY78" s="3"/>
      <c r="AJZ78" s="3"/>
      <c r="AKA78" s="3"/>
      <c r="AKB78" s="3"/>
      <c r="AKC78" s="3"/>
      <c r="AKD78" s="3"/>
      <c r="AKE78" s="3"/>
      <c r="AKF78" s="3"/>
      <c r="AKG78" s="3"/>
      <c r="AKH78" s="3"/>
      <c r="AKI78" s="3"/>
      <c r="AKJ78" s="3"/>
      <c r="AKK78" s="3"/>
      <c r="AKL78" s="3"/>
      <c r="AKM78" s="3"/>
      <c r="AKN78" s="3"/>
      <c r="AKO78" s="3"/>
      <c r="AKP78" s="3"/>
      <c r="AKQ78" s="3"/>
      <c r="AKR78" s="3"/>
      <c r="AKS78" s="3"/>
      <c r="AKT78" s="3"/>
      <c r="AKU78" s="3"/>
      <c r="AKV78" s="3"/>
      <c r="AKW78" s="3"/>
      <c r="AKX78" s="3"/>
      <c r="AKY78" s="3"/>
      <c r="AKZ78" s="3"/>
      <c r="ALA78" s="3"/>
      <c r="ALB78" s="3"/>
      <c r="ALC78" s="3"/>
      <c r="ALD78" s="3"/>
      <c r="ALE78" s="3"/>
      <c r="ALF78" s="3"/>
      <c r="ALG78" s="3"/>
      <c r="ALH78" s="3"/>
      <c r="ALI78" s="3"/>
      <c r="ALJ78" s="3"/>
      <c r="ALK78" s="3"/>
      <c r="ALL78" s="3"/>
      <c r="ALM78" s="3"/>
      <c r="ALN78" s="3"/>
      <c r="ALO78" s="3"/>
      <c r="ALP78" s="3"/>
      <c r="ALQ78" s="3"/>
      <c r="ALR78" s="3"/>
      <c r="ALS78" s="3"/>
      <c r="ALT78" s="3"/>
      <c r="ALU78" s="3"/>
      <c r="ALV78" s="3"/>
      <c r="ALW78" s="3"/>
      <c r="ALX78" s="3"/>
      <c r="ALY78" s="3"/>
      <c r="ALZ78" s="3"/>
      <c r="AMA78" s="3"/>
      <c r="AMB78" s="3"/>
      <c r="AMC78" s="3"/>
      <c r="AMD78" s="3"/>
      <c r="AME78" s="3"/>
      <c r="AMF78" s="3"/>
      <c r="AMG78" s="3"/>
      <c r="AMH78" s="3"/>
      <c r="AMI78" s="3"/>
      <c r="AMJ78" s="3"/>
    </row>
    <row r="79" spans="1:1024" s="4" customFormat="1" ht="90" x14ac:dyDescent="0.2">
      <c r="A79" s="91" t="s">
        <v>20</v>
      </c>
      <c r="B79" s="194" t="s">
        <v>252</v>
      </c>
      <c r="C79" s="116"/>
      <c r="D79" s="116"/>
      <c r="E79" s="116"/>
      <c r="F79" s="116"/>
      <c r="G79" s="116"/>
      <c r="H79" s="65"/>
      <c r="I79" s="129"/>
      <c r="J79" s="134"/>
      <c r="K79" s="128"/>
      <c r="L79" s="133"/>
      <c r="M79" s="133"/>
      <c r="N79" s="133"/>
      <c r="O79" s="133"/>
      <c r="P79" s="133"/>
      <c r="Q79" s="133"/>
      <c r="R79" s="133"/>
      <c r="S79" s="133"/>
      <c r="T79" s="133"/>
      <c r="U79" s="141" t="s">
        <v>124</v>
      </c>
      <c r="V79" s="142">
        <f>SUM(V80)</f>
        <v>2252.2200000000003</v>
      </c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/>
      <c r="TE79" s="3"/>
      <c r="TF79" s="3"/>
      <c r="TG79" s="3"/>
      <c r="TH79" s="3"/>
      <c r="TI79" s="3"/>
      <c r="TJ79" s="3"/>
      <c r="TK79" s="3"/>
      <c r="TL79" s="3"/>
      <c r="TM79" s="3"/>
      <c r="TN79" s="3"/>
      <c r="TO79" s="3"/>
      <c r="TP79" s="3"/>
      <c r="TQ79" s="3"/>
      <c r="TR79" s="3"/>
      <c r="TS79" s="3"/>
      <c r="TT79" s="3"/>
      <c r="TU79" s="3"/>
      <c r="TV79" s="3"/>
      <c r="TW79" s="3"/>
      <c r="TX79" s="3"/>
      <c r="TY79" s="3"/>
      <c r="TZ79" s="3"/>
      <c r="UA79" s="3"/>
      <c r="UB79" s="3"/>
      <c r="UC79" s="3"/>
      <c r="UD79" s="3"/>
      <c r="UE79" s="3"/>
      <c r="UF79" s="3"/>
      <c r="UG79" s="3"/>
      <c r="UH79" s="3"/>
      <c r="UI79" s="3"/>
      <c r="UJ79" s="3"/>
      <c r="UK79" s="3"/>
      <c r="UL79" s="3"/>
      <c r="UM79" s="3"/>
      <c r="UN79" s="3"/>
      <c r="UO79" s="3"/>
      <c r="UP79" s="3"/>
      <c r="UQ79" s="3"/>
      <c r="UR79" s="3"/>
      <c r="US79" s="3"/>
      <c r="UT79" s="3"/>
      <c r="UU79" s="3"/>
      <c r="UV79" s="3"/>
      <c r="UW79" s="3"/>
      <c r="UX79" s="3"/>
      <c r="UY79" s="3"/>
      <c r="UZ79" s="3"/>
      <c r="VA79" s="3"/>
      <c r="VB79" s="3"/>
      <c r="VC79" s="3"/>
      <c r="VD79" s="3"/>
      <c r="VE79" s="3"/>
      <c r="VF79" s="3"/>
      <c r="VG79" s="3"/>
      <c r="VH79" s="3"/>
      <c r="VI79" s="3"/>
      <c r="VJ79" s="3"/>
      <c r="VK79" s="3"/>
      <c r="VL79" s="3"/>
      <c r="VM79" s="3"/>
      <c r="VN79" s="3"/>
      <c r="VO79" s="3"/>
      <c r="VP79" s="3"/>
      <c r="VQ79" s="3"/>
      <c r="VR79" s="3"/>
      <c r="VS79" s="3"/>
      <c r="VT79" s="3"/>
      <c r="VU79" s="3"/>
      <c r="VV79" s="3"/>
      <c r="VW79" s="3"/>
      <c r="VX79" s="3"/>
      <c r="VY79" s="3"/>
      <c r="VZ79" s="3"/>
      <c r="WA79" s="3"/>
      <c r="WB79" s="3"/>
      <c r="WC79" s="3"/>
      <c r="WD79" s="3"/>
      <c r="WE79" s="3"/>
      <c r="WF79" s="3"/>
      <c r="WG79" s="3"/>
      <c r="WH79" s="3"/>
      <c r="WI79" s="3"/>
      <c r="WJ79" s="3"/>
      <c r="WK79" s="3"/>
      <c r="WL79" s="3"/>
      <c r="WM79" s="3"/>
      <c r="WN79" s="3"/>
      <c r="WO79" s="3"/>
      <c r="WP79" s="3"/>
      <c r="WQ79" s="3"/>
      <c r="WR79" s="3"/>
      <c r="WS79" s="3"/>
      <c r="WT79" s="3"/>
      <c r="WU79" s="3"/>
      <c r="WV79" s="3"/>
      <c r="WW79" s="3"/>
      <c r="WX79" s="3"/>
      <c r="WY79" s="3"/>
      <c r="WZ79" s="3"/>
      <c r="XA79" s="3"/>
      <c r="XB79" s="3"/>
      <c r="XC79" s="3"/>
      <c r="XD79" s="3"/>
      <c r="XE79" s="3"/>
      <c r="XF79" s="3"/>
      <c r="XG79" s="3"/>
      <c r="XH79" s="3"/>
      <c r="XI79" s="3"/>
      <c r="XJ79" s="3"/>
      <c r="XK79" s="3"/>
      <c r="XL79" s="3"/>
      <c r="XM79" s="3"/>
      <c r="XN79" s="3"/>
      <c r="XO79" s="3"/>
      <c r="XP79" s="3"/>
      <c r="XQ79" s="3"/>
      <c r="XR79" s="3"/>
      <c r="XS79" s="3"/>
      <c r="XT79" s="3"/>
      <c r="XU79" s="3"/>
      <c r="XV79" s="3"/>
      <c r="XW79" s="3"/>
      <c r="XX79" s="3"/>
      <c r="XY79" s="3"/>
      <c r="XZ79" s="3"/>
      <c r="YA79" s="3"/>
      <c r="YB79" s="3"/>
      <c r="YC79" s="3"/>
      <c r="YD79" s="3"/>
      <c r="YE79" s="3"/>
      <c r="YF79" s="3"/>
      <c r="YG79" s="3"/>
      <c r="YH79" s="3"/>
      <c r="YI79" s="3"/>
      <c r="YJ79" s="3"/>
      <c r="YK79" s="3"/>
      <c r="YL79" s="3"/>
      <c r="YM79" s="3"/>
      <c r="YN79" s="3"/>
      <c r="YO79" s="3"/>
      <c r="YP79" s="3"/>
      <c r="YQ79" s="3"/>
      <c r="YR79" s="3"/>
      <c r="YS79" s="3"/>
      <c r="YT79" s="3"/>
      <c r="YU79" s="3"/>
      <c r="YV79" s="3"/>
      <c r="YW79" s="3"/>
      <c r="YX79" s="3"/>
      <c r="YY79" s="3"/>
      <c r="YZ79" s="3"/>
      <c r="ZA79" s="3"/>
      <c r="ZB79" s="3"/>
      <c r="ZC79" s="3"/>
      <c r="ZD79" s="3"/>
      <c r="ZE79" s="3"/>
      <c r="ZF79" s="3"/>
      <c r="ZG79" s="3"/>
      <c r="ZH79" s="3"/>
      <c r="ZI79" s="3"/>
      <c r="ZJ79" s="3"/>
      <c r="ZK79" s="3"/>
      <c r="ZL79" s="3"/>
      <c r="ZM79" s="3"/>
      <c r="ZN79" s="3"/>
      <c r="ZO79" s="3"/>
      <c r="ZP79" s="3"/>
      <c r="ZQ79" s="3"/>
      <c r="ZR79" s="3"/>
      <c r="ZS79" s="3"/>
      <c r="ZT79" s="3"/>
      <c r="ZU79" s="3"/>
      <c r="ZV79" s="3"/>
      <c r="ZW79" s="3"/>
      <c r="ZX79" s="3"/>
      <c r="ZY79" s="3"/>
      <c r="ZZ79" s="3"/>
      <c r="AAA79" s="3"/>
      <c r="AAB79" s="3"/>
      <c r="AAC79" s="3"/>
      <c r="AAD79" s="3"/>
      <c r="AAE79" s="3"/>
      <c r="AAF79" s="3"/>
      <c r="AAG79" s="3"/>
      <c r="AAH79" s="3"/>
      <c r="AAI79" s="3"/>
      <c r="AAJ79" s="3"/>
      <c r="AAK79" s="3"/>
      <c r="AAL79" s="3"/>
      <c r="AAM79" s="3"/>
      <c r="AAN79" s="3"/>
      <c r="AAO79" s="3"/>
      <c r="AAP79" s="3"/>
      <c r="AAQ79" s="3"/>
      <c r="AAR79" s="3"/>
      <c r="AAS79" s="3"/>
      <c r="AAT79" s="3"/>
      <c r="AAU79" s="3"/>
      <c r="AAV79" s="3"/>
      <c r="AAW79" s="3"/>
      <c r="AAX79" s="3"/>
      <c r="AAY79" s="3"/>
      <c r="AAZ79" s="3"/>
      <c r="ABA79" s="3"/>
      <c r="ABB79" s="3"/>
      <c r="ABC79" s="3"/>
      <c r="ABD79" s="3"/>
      <c r="ABE79" s="3"/>
      <c r="ABF79" s="3"/>
      <c r="ABG79" s="3"/>
      <c r="ABH79" s="3"/>
      <c r="ABI79" s="3"/>
      <c r="ABJ79" s="3"/>
      <c r="ABK79" s="3"/>
      <c r="ABL79" s="3"/>
      <c r="ABM79" s="3"/>
      <c r="ABN79" s="3"/>
      <c r="ABO79" s="3"/>
      <c r="ABP79" s="3"/>
      <c r="ABQ79" s="3"/>
      <c r="ABR79" s="3"/>
      <c r="ABS79" s="3"/>
      <c r="ABT79" s="3"/>
      <c r="ABU79" s="3"/>
      <c r="ABV79" s="3"/>
      <c r="ABW79" s="3"/>
      <c r="ABX79" s="3"/>
      <c r="ABY79" s="3"/>
      <c r="ABZ79" s="3"/>
      <c r="ACA79" s="3"/>
      <c r="ACB79" s="3"/>
      <c r="ACC79" s="3"/>
      <c r="ACD79" s="3"/>
      <c r="ACE79" s="3"/>
      <c r="ACF79" s="3"/>
      <c r="ACG79" s="3"/>
      <c r="ACH79" s="3"/>
      <c r="ACI79" s="3"/>
      <c r="ACJ79" s="3"/>
      <c r="ACK79" s="3"/>
      <c r="ACL79" s="3"/>
      <c r="ACM79" s="3"/>
      <c r="ACN79" s="3"/>
      <c r="ACO79" s="3"/>
      <c r="ACP79" s="3"/>
      <c r="ACQ79" s="3"/>
      <c r="ACR79" s="3"/>
      <c r="ACS79" s="3"/>
      <c r="ACT79" s="3"/>
      <c r="ACU79" s="3"/>
      <c r="ACV79" s="3"/>
      <c r="ACW79" s="3"/>
      <c r="ACX79" s="3"/>
      <c r="ACY79" s="3"/>
      <c r="ACZ79" s="3"/>
      <c r="ADA79" s="3"/>
      <c r="ADB79" s="3"/>
      <c r="ADC79" s="3"/>
      <c r="ADD79" s="3"/>
      <c r="ADE79" s="3"/>
      <c r="ADF79" s="3"/>
      <c r="ADG79" s="3"/>
      <c r="ADH79" s="3"/>
      <c r="ADI79" s="3"/>
      <c r="ADJ79" s="3"/>
      <c r="ADK79" s="3"/>
      <c r="ADL79" s="3"/>
      <c r="ADM79" s="3"/>
      <c r="ADN79" s="3"/>
      <c r="ADO79" s="3"/>
      <c r="ADP79" s="3"/>
      <c r="ADQ79" s="3"/>
      <c r="ADR79" s="3"/>
      <c r="ADS79" s="3"/>
      <c r="ADT79" s="3"/>
      <c r="ADU79" s="3"/>
      <c r="ADV79" s="3"/>
      <c r="ADW79" s="3"/>
      <c r="ADX79" s="3"/>
      <c r="ADY79" s="3"/>
      <c r="ADZ79" s="3"/>
      <c r="AEA79" s="3"/>
      <c r="AEB79" s="3"/>
      <c r="AEC79" s="3"/>
      <c r="AED79" s="3"/>
      <c r="AEE79" s="3"/>
      <c r="AEF79" s="3"/>
      <c r="AEG79" s="3"/>
      <c r="AEH79" s="3"/>
      <c r="AEI79" s="3"/>
      <c r="AEJ79" s="3"/>
      <c r="AEK79" s="3"/>
      <c r="AEL79" s="3"/>
      <c r="AEM79" s="3"/>
      <c r="AEN79" s="3"/>
      <c r="AEO79" s="3"/>
      <c r="AEP79" s="3"/>
      <c r="AEQ79" s="3"/>
      <c r="AER79" s="3"/>
      <c r="AES79" s="3"/>
      <c r="AET79" s="3"/>
      <c r="AEU79" s="3"/>
      <c r="AEV79" s="3"/>
      <c r="AEW79" s="3"/>
      <c r="AEX79" s="3"/>
      <c r="AEY79" s="3"/>
      <c r="AEZ79" s="3"/>
      <c r="AFA79" s="3"/>
      <c r="AFB79" s="3"/>
      <c r="AFC79" s="3"/>
      <c r="AFD79" s="3"/>
      <c r="AFE79" s="3"/>
      <c r="AFF79" s="3"/>
      <c r="AFG79" s="3"/>
      <c r="AFH79" s="3"/>
      <c r="AFI79" s="3"/>
      <c r="AFJ79" s="3"/>
      <c r="AFK79" s="3"/>
      <c r="AFL79" s="3"/>
      <c r="AFM79" s="3"/>
      <c r="AFN79" s="3"/>
      <c r="AFO79" s="3"/>
      <c r="AFP79" s="3"/>
      <c r="AFQ79" s="3"/>
      <c r="AFR79" s="3"/>
      <c r="AFS79" s="3"/>
      <c r="AFT79" s="3"/>
      <c r="AFU79" s="3"/>
      <c r="AFV79" s="3"/>
      <c r="AFW79" s="3"/>
      <c r="AFX79" s="3"/>
      <c r="AFY79" s="3"/>
      <c r="AFZ79" s="3"/>
      <c r="AGA79" s="3"/>
      <c r="AGB79" s="3"/>
      <c r="AGC79" s="3"/>
      <c r="AGD79" s="3"/>
      <c r="AGE79" s="3"/>
      <c r="AGF79" s="3"/>
      <c r="AGG79" s="3"/>
      <c r="AGH79" s="3"/>
      <c r="AGI79" s="3"/>
      <c r="AGJ79" s="3"/>
      <c r="AGK79" s="3"/>
      <c r="AGL79" s="3"/>
      <c r="AGM79" s="3"/>
      <c r="AGN79" s="3"/>
      <c r="AGO79" s="3"/>
      <c r="AGP79" s="3"/>
      <c r="AGQ79" s="3"/>
      <c r="AGR79" s="3"/>
      <c r="AGS79" s="3"/>
      <c r="AGT79" s="3"/>
      <c r="AGU79" s="3"/>
      <c r="AGV79" s="3"/>
      <c r="AGW79" s="3"/>
      <c r="AGX79" s="3"/>
      <c r="AGY79" s="3"/>
      <c r="AGZ79" s="3"/>
      <c r="AHA79" s="3"/>
      <c r="AHB79" s="3"/>
      <c r="AHC79" s="3"/>
      <c r="AHD79" s="3"/>
      <c r="AHE79" s="3"/>
      <c r="AHF79" s="3"/>
      <c r="AHG79" s="3"/>
      <c r="AHH79" s="3"/>
      <c r="AHI79" s="3"/>
      <c r="AHJ79" s="3"/>
      <c r="AHK79" s="3"/>
      <c r="AHL79" s="3"/>
      <c r="AHM79" s="3"/>
      <c r="AHN79" s="3"/>
      <c r="AHO79" s="3"/>
      <c r="AHP79" s="3"/>
      <c r="AHQ79" s="3"/>
      <c r="AHR79" s="3"/>
      <c r="AHS79" s="3"/>
      <c r="AHT79" s="3"/>
      <c r="AHU79" s="3"/>
      <c r="AHV79" s="3"/>
      <c r="AHW79" s="3"/>
      <c r="AHX79" s="3"/>
      <c r="AHY79" s="3"/>
      <c r="AHZ79" s="3"/>
      <c r="AIA79" s="3"/>
      <c r="AIB79" s="3"/>
      <c r="AIC79" s="3"/>
      <c r="AID79" s="3"/>
      <c r="AIE79" s="3"/>
      <c r="AIF79" s="3"/>
      <c r="AIG79" s="3"/>
      <c r="AIH79" s="3"/>
      <c r="AII79" s="3"/>
      <c r="AIJ79" s="3"/>
      <c r="AIK79" s="3"/>
      <c r="AIL79" s="3"/>
      <c r="AIM79" s="3"/>
      <c r="AIN79" s="3"/>
      <c r="AIO79" s="3"/>
      <c r="AIP79" s="3"/>
      <c r="AIQ79" s="3"/>
      <c r="AIR79" s="3"/>
      <c r="AIS79" s="3"/>
      <c r="AIT79" s="3"/>
      <c r="AIU79" s="3"/>
      <c r="AIV79" s="3"/>
      <c r="AIW79" s="3"/>
      <c r="AIX79" s="3"/>
      <c r="AIY79" s="3"/>
      <c r="AIZ79" s="3"/>
      <c r="AJA79" s="3"/>
      <c r="AJB79" s="3"/>
      <c r="AJC79" s="3"/>
      <c r="AJD79" s="3"/>
      <c r="AJE79" s="3"/>
      <c r="AJF79" s="3"/>
      <c r="AJG79" s="3"/>
      <c r="AJH79" s="3"/>
      <c r="AJI79" s="3"/>
      <c r="AJJ79" s="3"/>
      <c r="AJK79" s="3"/>
      <c r="AJL79" s="3"/>
      <c r="AJM79" s="3"/>
      <c r="AJN79" s="3"/>
      <c r="AJO79" s="3"/>
      <c r="AJP79" s="3"/>
      <c r="AJQ79" s="3"/>
      <c r="AJR79" s="3"/>
      <c r="AJS79" s="3"/>
      <c r="AJT79" s="3"/>
      <c r="AJU79" s="3"/>
      <c r="AJV79" s="3"/>
      <c r="AJW79" s="3"/>
      <c r="AJX79" s="3"/>
      <c r="AJY79" s="3"/>
      <c r="AJZ79" s="3"/>
      <c r="AKA79" s="3"/>
      <c r="AKB79" s="3"/>
      <c r="AKC79" s="3"/>
      <c r="AKD79" s="3"/>
      <c r="AKE79" s="3"/>
      <c r="AKF79" s="3"/>
      <c r="AKG79" s="3"/>
      <c r="AKH79" s="3"/>
      <c r="AKI79" s="3"/>
      <c r="AKJ79" s="3"/>
      <c r="AKK79" s="3"/>
      <c r="AKL79" s="3"/>
      <c r="AKM79" s="3"/>
      <c r="AKN79" s="3"/>
      <c r="AKO79" s="3"/>
      <c r="AKP79" s="3"/>
      <c r="AKQ79" s="3"/>
      <c r="AKR79" s="3"/>
      <c r="AKS79" s="3"/>
      <c r="AKT79" s="3"/>
      <c r="AKU79" s="3"/>
      <c r="AKV79" s="3"/>
      <c r="AKW79" s="3"/>
      <c r="AKX79" s="3"/>
      <c r="AKY79" s="3"/>
      <c r="AKZ79" s="3"/>
      <c r="ALA79" s="3"/>
      <c r="ALB79" s="3"/>
      <c r="ALC79" s="3"/>
      <c r="ALD79" s="3"/>
      <c r="ALE79" s="3"/>
      <c r="ALF79" s="3"/>
      <c r="ALG79" s="3"/>
      <c r="ALH79" s="3"/>
      <c r="ALI79" s="3"/>
      <c r="ALJ79" s="3"/>
      <c r="ALK79" s="3"/>
      <c r="ALL79" s="3"/>
      <c r="ALM79" s="3"/>
      <c r="ALN79" s="3"/>
      <c r="ALO79" s="3"/>
      <c r="ALP79" s="3"/>
      <c r="ALQ79" s="3"/>
      <c r="ALR79" s="3"/>
      <c r="ALS79" s="3"/>
      <c r="ALT79" s="3"/>
      <c r="ALU79" s="3"/>
      <c r="ALV79" s="3"/>
      <c r="ALW79" s="3"/>
      <c r="ALX79" s="3"/>
      <c r="ALY79" s="3"/>
      <c r="ALZ79" s="3"/>
      <c r="AMA79" s="3"/>
      <c r="AMB79" s="3"/>
      <c r="AMC79" s="3"/>
      <c r="AMD79" s="3"/>
      <c r="AME79" s="3"/>
      <c r="AMF79" s="3"/>
      <c r="AMG79" s="3"/>
      <c r="AMH79" s="3"/>
      <c r="AMI79" s="3"/>
      <c r="AMJ79" s="3"/>
    </row>
    <row r="80" spans="1:1024" s="4" customFormat="1" ht="15" x14ac:dyDescent="0.2">
      <c r="A80" s="91"/>
      <c r="B80" s="117" t="s">
        <v>263</v>
      </c>
      <c r="C80" s="116"/>
      <c r="D80" s="116"/>
      <c r="E80" s="116"/>
      <c r="F80" s="116"/>
      <c r="G80" s="116"/>
      <c r="H80" s="65"/>
      <c r="I80" s="129"/>
      <c r="J80" s="134"/>
      <c r="K80" s="128"/>
      <c r="L80" s="133"/>
      <c r="M80" s="133"/>
      <c r="N80" s="133">
        <f>'Planilha de Pavimentação'!M22</f>
        <v>2252.2200000000003</v>
      </c>
      <c r="O80" s="133"/>
      <c r="P80" s="133"/>
      <c r="Q80" s="133"/>
      <c r="R80" s="133"/>
      <c r="S80" s="133"/>
      <c r="T80" s="133"/>
      <c r="U80" s="141"/>
      <c r="V80" s="133">
        <f>N80</f>
        <v>2252.2200000000003</v>
      </c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/>
      <c r="TO80" s="3"/>
      <c r="TP80" s="3"/>
      <c r="TQ80" s="3"/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/>
      <c r="UE80" s="3"/>
      <c r="UF80" s="3"/>
      <c r="UG80" s="3"/>
      <c r="UH80" s="3"/>
      <c r="UI80" s="3"/>
      <c r="UJ80" s="3"/>
      <c r="UK80" s="3"/>
      <c r="UL80" s="3"/>
      <c r="UM80" s="3"/>
      <c r="UN80" s="3"/>
      <c r="UO80" s="3"/>
      <c r="UP80" s="3"/>
      <c r="UQ80" s="3"/>
      <c r="UR80" s="3"/>
      <c r="US80" s="3"/>
      <c r="UT80" s="3"/>
      <c r="UU80" s="3"/>
      <c r="UV80" s="3"/>
      <c r="UW80" s="3"/>
      <c r="UX80" s="3"/>
      <c r="UY80" s="3"/>
      <c r="UZ80" s="3"/>
      <c r="VA80" s="3"/>
      <c r="VB80" s="3"/>
      <c r="VC80" s="3"/>
      <c r="VD80" s="3"/>
      <c r="VE80" s="3"/>
      <c r="VF80" s="3"/>
      <c r="VG80" s="3"/>
      <c r="VH80" s="3"/>
      <c r="VI80" s="3"/>
      <c r="VJ80" s="3"/>
      <c r="VK80" s="3"/>
      <c r="VL80" s="3"/>
      <c r="VM80" s="3"/>
      <c r="VN80" s="3"/>
      <c r="VO80" s="3"/>
      <c r="VP80" s="3"/>
      <c r="VQ80" s="3"/>
      <c r="VR80" s="3"/>
      <c r="VS80" s="3"/>
      <c r="VT80" s="3"/>
      <c r="VU80" s="3"/>
      <c r="VV80" s="3"/>
      <c r="VW80" s="3"/>
      <c r="VX80" s="3"/>
      <c r="VY80" s="3"/>
      <c r="VZ80" s="3"/>
      <c r="WA80" s="3"/>
      <c r="WB80" s="3"/>
      <c r="WC80" s="3"/>
      <c r="WD80" s="3"/>
      <c r="WE80" s="3"/>
      <c r="WF80" s="3"/>
      <c r="WG80" s="3"/>
      <c r="WH80" s="3"/>
      <c r="WI80" s="3"/>
      <c r="WJ80" s="3"/>
      <c r="WK80" s="3"/>
      <c r="WL80" s="3"/>
      <c r="WM80" s="3"/>
      <c r="WN80" s="3"/>
      <c r="WO80" s="3"/>
      <c r="WP80" s="3"/>
      <c r="WQ80" s="3"/>
      <c r="WR80" s="3"/>
      <c r="WS80" s="3"/>
      <c r="WT80" s="3"/>
      <c r="WU80" s="3"/>
      <c r="WV80" s="3"/>
      <c r="WW80" s="3"/>
      <c r="WX80" s="3"/>
      <c r="WY80" s="3"/>
      <c r="WZ80" s="3"/>
      <c r="XA80" s="3"/>
      <c r="XB80" s="3"/>
      <c r="XC80" s="3"/>
      <c r="XD80" s="3"/>
      <c r="XE80" s="3"/>
      <c r="XF80" s="3"/>
      <c r="XG80" s="3"/>
      <c r="XH80" s="3"/>
      <c r="XI80" s="3"/>
      <c r="XJ80" s="3"/>
      <c r="XK80" s="3"/>
      <c r="XL80" s="3"/>
      <c r="XM80" s="3"/>
      <c r="XN80" s="3"/>
      <c r="XO80" s="3"/>
      <c r="XP80" s="3"/>
      <c r="XQ80" s="3"/>
      <c r="XR80" s="3"/>
      <c r="XS80" s="3"/>
      <c r="XT80" s="3"/>
      <c r="XU80" s="3"/>
      <c r="XV80" s="3"/>
      <c r="XW80" s="3"/>
      <c r="XX80" s="3"/>
      <c r="XY80" s="3"/>
      <c r="XZ80" s="3"/>
      <c r="YA80" s="3"/>
      <c r="YB80" s="3"/>
      <c r="YC80" s="3"/>
      <c r="YD80" s="3"/>
      <c r="YE80" s="3"/>
      <c r="YF80" s="3"/>
      <c r="YG80" s="3"/>
      <c r="YH80" s="3"/>
      <c r="YI80" s="3"/>
      <c r="YJ80" s="3"/>
      <c r="YK80" s="3"/>
      <c r="YL80" s="3"/>
      <c r="YM80" s="3"/>
      <c r="YN80" s="3"/>
      <c r="YO80" s="3"/>
      <c r="YP80" s="3"/>
      <c r="YQ80" s="3"/>
      <c r="YR80" s="3"/>
      <c r="YS80" s="3"/>
      <c r="YT80" s="3"/>
      <c r="YU80" s="3"/>
      <c r="YV80" s="3"/>
      <c r="YW80" s="3"/>
      <c r="YX80" s="3"/>
      <c r="YY80" s="3"/>
      <c r="YZ80" s="3"/>
      <c r="ZA80" s="3"/>
      <c r="ZB80" s="3"/>
      <c r="ZC80" s="3"/>
      <c r="ZD80" s="3"/>
      <c r="ZE80" s="3"/>
      <c r="ZF80" s="3"/>
      <c r="ZG80" s="3"/>
      <c r="ZH80" s="3"/>
      <c r="ZI80" s="3"/>
      <c r="ZJ80" s="3"/>
      <c r="ZK80" s="3"/>
      <c r="ZL80" s="3"/>
      <c r="ZM80" s="3"/>
      <c r="ZN80" s="3"/>
      <c r="ZO80" s="3"/>
      <c r="ZP80" s="3"/>
      <c r="ZQ80" s="3"/>
      <c r="ZR80" s="3"/>
      <c r="ZS80" s="3"/>
      <c r="ZT80" s="3"/>
      <c r="ZU80" s="3"/>
      <c r="ZV80" s="3"/>
      <c r="ZW80" s="3"/>
      <c r="ZX80" s="3"/>
      <c r="ZY80" s="3"/>
      <c r="ZZ80" s="3"/>
      <c r="AAA80" s="3"/>
      <c r="AAB80" s="3"/>
      <c r="AAC80" s="3"/>
      <c r="AAD80" s="3"/>
      <c r="AAE80" s="3"/>
      <c r="AAF80" s="3"/>
      <c r="AAG80" s="3"/>
      <c r="AAH80" s="3"/>
      <c r="AAI80" s="3"/>
      <c r="AAJ80" s="3"/>
      <c r="AAK80" s="3"/>
      <c r="AAL80" s="3"/>
      <c r="AAM80" s="3"/>
      <c r="AAN80" s="3"/>
      <c r="AAO80" s="3"/>
      <c r="AAP80" s="3"/>
      <c r="AAQ80" s="3"/>
      <c r="AAR80" s="3"/>
      <c r="AAS80" s="3"/>
      <c r="AAT80" s="3"/>
      <c r="AAU80" s="3"/>
      <c r="AAV80" s="3"/>
      <c r="AAW80" s="3"/>
      <c r="AAX80" s="3"/>
      <c r="AAY80" s="3"/>
      <c r="AAZ80" s="3"/>
      <c r="ABA80" s="3"/>
      <c r="ABB80" s="3"/>
      <c r="ABC80" s="3"/>
      <c r="ABD80" s="3"/>
      <c r="ABE80" s="3"/>
      <c r="ABF80" s="3"/>
      <c r="ABG80" s="3"/>
      <c r="ABH80" s="3"/>
      <c r="ABI80" s="3"/>
      <c r="ABJ80" s="3"/>
      <c r="ABK80" s="3"/>
      <c r="ABL80" s="3"/>
      <c r="ABM80" s="3"/>
      <c r="ABN80" s="3"/>
      <c r="ABO80" s="3"/>
      <c r="ABP80" s="3"/>
      <c r="ABQ80" s="3"/>
      <c r="ABR80" s="3"/>
      <c r="ABS80" s="3"/>
      <c r="ABT80" s="3"/>
      <c r="ABU80" s="3"/>
      <c r="ABV80" s="3"/>
      <c r="ABW80" s="3"/>
      <c r="ABX80" s="3"/>
      <c r="ABY80" s="3"/>
      <c r="ABZ80" s="3"/>
      <c r="ACA80" s="3"/>
      <c r="ACB80" s="3"/>
      <c r="ACC80" s="3"/>
      <c r="ACD80" s="3"/>
      <c r="ACE80" s="3"/>
      <c r="ACF80" s="3"/>
      <c r="ACG80" s="3"/>
      <c r="ACH80" s="3"/>
      <c r="ACI80" s="3"/>
      <c r="ACJ80" s="3"/>
      <c r="ACK80" s="3"/>
      <c r="ACL80" s="3"/>
      <c r="ACM80" s="3"/>
      <c r="ACN80" s="3"/>
      <c r="ACO80" s="3"/>
      <c r="ACP80" s="3"/>
      <c r="ACQ80" s="3"/>
      <c r="ACR80" s="3"/>
      <c r="ACS80" s="3"/>
      <c r="ACT80" s="3"/>
      <c r="ACU80" s="3"/>
      <c r="ACV80" s="3"/>
      <c r="ACW80" s="3"/>
      <c r="ACX80" s="3"/>
      <c r="ACY80" s="3"/>
      <c r="ACZ80" s="3"/>
      <c r="ADA80" s="3"/>
      <c r="ADB80" s="3"/>
      <c r="ADC80" s="3"/>
      <c r="ADD80" s="3"/>
      <c r="ADE80" s="3"/>
      <c r="ADF80" s="3"/>
      <c r="ADG80" s="3"/>
      <c r="ADH80" s="3"/>
      <c r="ADI80" s="3"/>
      <c r="ADJ80" s="3"/>
      <c r="ADK80" s="3"/>
      <c r="ADL80" s="3"/>
      <c r="ADM80" s="3"/>
      <c r="ADN80" s="3"/>
      <c r="ADO80" s="3"/>
      <c r="ADP80" s="3"/>
      <c r="ADQ80" s="3"/>
      <c r="ADR80" s="3"/>
      <c r="ADS80" s="3"/>
      <c r="ADT80" s="3"/>
      <c r="ADU80" s="3"/>
      <c r="ADV80" s="3"/>
      <c r="ADW80" s="3"/>
      <c r="ADX80" s="3"/>
      <c r="ADY80" s="3"/>
      <c r="ADZ80" s="3"/>
      <c r="AEA80" s="3"/>
      <c r="AEB80" s="3"/>
      <c r="AEC80" s="3"/>
      <c r="AED80" s="3"/>
      <c r="AEE80" s="3"/>
      <c r="AEF80" s="3"/>
      <c r="AEG80" s="3"/>
      <c r="AEH80" s="3"/>
      <c r="AEI80" s="3"/>
      <c r="AEJ80" s="3"/>
      <c r="AEK80" s="3"/>
      <c r="AEL80" s="3"/>
      <c r="AEM80" s="3"/>
      <c r="AEN80" s="3"/>
      <c r="AEO80" s="3"/>
      <c r="AEP80" s="3"/>
      <c r="AEQ80" s="3"/>
      <c r="AER80" s="3"/>
      <c r="AES80" s="3"/>
      <c r="AET80" s="3"/>
      <c r="AEU80" s="3"/>
      <c r="AEV80" s="3"/>
      <c r="AEW80" s="3"/>
      <c r="AEX80" s="3"/>
      <c r="AEY80" s="3"/>
      <c r="AEZ80" s="3"/>
      <c r="AFA80" s="3"/>
      <c r="AFB80" s="3"/>
      <c r="AFC80" s="3"/>
      <c r="AFD80" s="3"/>
      <c r="AFE80" s="3"/>
      <c r="AFF80" s="3"/>
      <c r="AFG80" s="3"/>
      <c r="AFH80" s="3"/>
      <c r="AFI80" s="3"/>
      <c r="AFJ80" s="3"/>
      <c r="AFK80" s="3"/>
      <c r="AFL80" s="3"/>
      <c r="AFM80" s="3"/>
      <c r="AFN80" s="3"/>
      <c r="AFO80" s="3"/>
      <c r="AFP80" s="3"/>
      <c r="AFQ80" s="3"/>
      <c r="AFR80" s="3"/>
      <c r="AFS80" s="3"/>
      <c r="AFT80" s="3"/>
      <c r="AFU80" s="3"/>
      <c r="AFV80" s="3"/>
      <c r="AFW80" s="3"/>
      <c r="AFX80" s="3"/>
      <c r="AFY80" s="3"/>
      <c r="AFZ80" s="3"/>
      <c r="AGA80" s="3"/>
      <c r="AGB80" s="3"/>
      <c r="AGC80" s="3"/>
      <c r="AGD80" s="3"/>
      <c r="AGE80" s="3"/>
      <c r="AGF80" s="3"/>
      <c r="AGG80" s="3"/>
      <c r="AGH80" s="3"/>
      <c r="AGI80" s="3"/>
      <c r="AGJ80" s="3"/>
      <c r="AGK80" s="3"/>
      <c r="AGL80" s="3"/>
      <c r="AGM80" s="3"/>
      <c r="AGN80" s="3"/>
      <c r="AGO80" s="3"/>
      <c r="AGP80" s="3"/>
      <c r="AGQ80" s="3"/>
      <c r="AGR80" s="3"/>
      <c r="AGS80" s="3"/>
      <c r="AGT80" s="3"/>
      <c r="AGU80" s="3"/>
      <c r="AGV80" s="3"/>
      <c r="AGW80" s="3"/>
      <c r="AGX80" s="3"/>
      <c r="AGY80" s="3"/>
      <c r="AGZ80" s="3"/>
      <c r="AHA80" s="3"/>
      <c r="AHB80" s="3"/>
      <c r="AHC80" s="3"/>
      <c r="AHD80" s="3"/>
      <c r="AHE80" s="3"/>
      <c r="AHF80" s="3"/>
      <c r="AHG80" s="3"/>
      <c r="AHH80" s="3"/>
      <c r="AHI80" s="3"/>
      <c r="AHJ80" s="3"/>
      <c r="AHK80" s="3"/>
      <c r="AHL80" s="3"/>
      <c r="AHM80" s="3"/>
      <c r="AHN80" s="3"/>
      <c r="AHO80" s="3"/>
      <c r="AHP80" s="3"/>
      <c r="AHQ80" s="3"/>
      <c r="AHR80" s="3"/>
      <c r="AHS80" s="3"/>
      <c r="AHT80" s="3"/>
      <c r="AHU80" s="3"/>
      <c r="AHV80" s="3"/>
      <c r="AHW80" s="3"/>
      <c r="AHX80" s="3"/>
      <c r="AHY80" s="3"/>
      <c r="AHZ80" s="3"/>
      <c r="AIA80" s="3"/>
      <c r="AIB80" s="3"/>
      <c r="AIC80" s="3"/>
      <c r="AID80" s="3"/>
      <c r="AIE80" s="3"/>
      <c r="AIF80" s="3"/>
      <c r="AIG80" s="3"/>
      <c r="AIH80" s="3"/>
      <c r="AII80" s="3"/>
      <c r="AIJ80" s="3"/>
      <c r="AIK80" s="3"/>
      <c r="AIL80" s="3"/>
      <c r="AIM80" s="3"/>
      <c r="AIN80" s="3"/>
      <c r="AIO80" s="3"/>
      <c r="AIP80" s="3"/>
      <c r="AIQ80" s="3"/>
      <c r="AIR80" s="3"/>
      <c r="AIS80" s="3"/>
      <c r="AIT80" s="3"/>
      <c r="AIU80" s="3"/>
      <c r="AIV80" s="3"/>
      <c r="AIW80" s="3"/>
      <c r="AIX80" s="3"/>
      <c r="AIY80" s="3"/>
      <c r="AIZ80" s="3"/>
      <c r="AJA80" s="3"/>
      <c r="AJB80" s="3"/>
      <c r="AJC80" s="3"/>
      <c r="AJD80" s="3"/>
      <c r="AJE80" s="3"/>
      <c r="AJF80" s="3"/>
      <c r="AJG80" s="3"/>
      <c r="AJH80" s="3"/>
      <c r="AJI80" s="3"/>
      <c r="AJJ80" s="3"/>
      <c r="AJK80" s="3"/>
      <c r="AJL80" s="3"/>
      <c r="AJM80" s="3"/>
      <c r="AJN80" s="3"/>
      <c r="AJO80" s="3"/>
      <c r="AJP80" s="3"/>
      <c r="AJQ80" s="3"/>
      <c r="AJR80" s="3"/>
      <c r="AJS80" s="3"/>
      <c r="AJT80" s="3"/>
      <c r="AJU80" s="3"/>
      <c r="AJV80" s="3"/>
      <c r="AJW80" s="3"/>
      <c r="AJX80" s="3"/>
      <c r="AJY80" s="3"/>
      <c r="AJZ80" s="3"/>
      <c r="AKA80" s="3"/>
      <c r="AKB80" s="3"/>
      <c r="AKC80" s="3"/>
      <c r="AKD80" s="3"/>
      <c r="AKE80" s="3"/>
      <c r="AKF80" s="3"/>
      <c r="AKG80" s="3"/>
      <c r="AKH80" s="3"/>
      <c r="AKI80" s="3"/>
      <c r="AKJ80" s="3"/>
      <c r="AKK80" s="3"/>
      <c r="AKL80" s="3"/>
      <c r="AKM80" s="3"/>
      <c r="AKN80" s="3"/>
      <c r="AKO80" s="3"/>
      <c r="AKP80" s="3"/>
      <c r="AKQ80" s="3"/>
      <c r="AKR80" s="3"/>
      <c r="AKS80" s="3"/>
      <c r="AKT80" s="3"/>
      <c r="AKU80" s="3"/>
      <c r="AKV80" s="3"/>
      <c r="AKW80" s="3"/>
      <c r="AKX80" s="3"/>
      <c r="AKY80" s="3"/>
      <c r="AKZ80" s="3"/>
      <c r="ALA80" s="3"/>
      <c r="ALB80" s="3"/>
      <c r="ALC80" s="3"/>
      <c r="ALD80" s="3"/>
      <c r="ALE80" s="3"/>
      <c r="ALF80" s="3"/>
      <c r="ALG80" s="3"/>
      <c r="ALH80" s="3"/>
      <c r="ALI80" s="3"/>
      <c r="ALJ80" s="3"/>
      <c r="ALK80" s="3"/>
      <c r="ALL80" s="3"/>
      <c r="ALM80" s="3"/>
      <c r="ALN80" s="3"/>
      <c r="ALO80" s="3"/>
      <c r="ALP80" s="3"/>
      <c r="ALQ80" s="3"/>
      <c r="ALR80" s="3"/>
      <c r="ALS80" s="3"/>
      <c r="ALT80" s="3"/>
      <c r="ALU80" s="3"/>
      <c r="ALV80" s="3"/>
      <c r="ALW80" s="3"/>
      <c r="ALX80" s="3"/>
      <c r="ALY80" s="3"/>
      <c r="ALZ80" s="3"/>
      <c r="AMA80" s="3"/>
      <c r="AMB80" s="3"/>
      <c r="AMC80" s="3"/>
      <c r="AMD80" s="3"/>
      <c r="AME80" s="3"/>
      <c r="AMF80" s="3"/>
      <c r="AMG80" s="3"/>
      <c r="AMH80" s="3"/>
      <c r="AMI80" s="3"/>
      <c r="AMJ80" s="3"/>
    </row>
    <row r="81" spans="1:1024" s="4" customFormat="1" ht="15" x14ac:dyDescent="0.2">
      <c r="A81" s="91"/>
      <c r="B81" s="117"/>
      <c r="C81" s="116"/>
      <c r="D81" s="116"/>
      <c r="E81" s="116"/>
      <c r="F81" s="116"/>
      <c r="G81" s="116"/>
      <c r="H81" s="65"/>
      <c r="I81" s="129"/>
      <c r="J81" s="134"/>
      <c r="K81" s="128"/>
      <c r="L81" s="133"/>
      <c r="M81" s="133"/>
      <c r="N81" s="133"/>
      <c r="O81" s="133"/>
      <c r="P81" s="133"/>
      <c r="Q81" s="133"/>
      <c r="R81" s="133"/>
      <c r="S81" s="133"/>
      <c r="T81" s="133"/>
      <c r="U81" s="141"/>
      <c r="V81" s="13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</row>
    <row r="82" spans="1:1024" s="4" customFormat="1" ht="45" x14ac:dyDescent="0.2">
      <c r="A82" s="91" t="s">
        <v>22</v>
      </c>
      <c r="B82" s="194" t="s">
        <v>253</v>
      </c>
      <c r="C82" s="116"/>
      <c r="D82" s="116"/>
      <c r="E82" s="116"/>
      <c r="F82" s="116"/>
      <c r="G82" s="116"/>
      <c r="H82" s="61"/>
      <c r="I82" s="127"/>
      <c r="J82" s="134"/>
      <c r="K82" s="128"/>
      <c r="L82" s="133"/>
      <c r="M82" s="133"/>
      <c r="N82" s="133"/>
      <c r="O82" s="133"/>
      <c r="P82" s="133"/>
      <c r="Q82" s="133"/>
      <c r="R82" s="133"/>
      <c r="S82" s="133"/>
      <c r="T82" s="133"/>
      <c r="U82" s="141" t="s">
        <v>124</v>
      </c>
      <c r="V82" s="142">
        <f>SUM(V83)</f>
        <v>2252.2200000000003</v>
      </c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</row>
    <row r="83" spans="1:1024" s="4" customFormat="1" ht="15" x14ac:dyDescent="0.2">
      <c r="A83" s="91"/>
      <c r="B83" s="117" t="s">
        <v>263</v>
      </c>
      <c r="C83" s="119"/>
      <c r="D83" s="119"/>
      <c r="E83" s="119"/>
      <c r="F83" s="119"/>
      <c r="G83" s="119"/>
      <c r="H83" s="119"/>
      <c r="I83" s="130"/>
      <c r="J83" s="134"/>
      <c r="K83" s="128"/>
      <c r="L83" s="133"/>
      <c r="M83" s="133"/>
      <c r="N83" s="133">
        <f>N80</f>
        <v>2252.2200000000003</v>
      </c>
      <c r="O83" s="133"/>
      <c r="P83" s="133"/>
      <c r="Q83" s="133"/>
      <c r="R83" s="133"/>
      <c r="S83" s="133"/>
      <c r="T83" s="133"/>
      <c r="U83" s="141"/>
      <c r="V83" s="133">
        <f>N83</f>
        <v>2252.2200000000003</v>
      </c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</row>
    <row r="84" spans="1:1024" s="4" customFormat="1" ht="15" x14ac:dyDescent="0.2">
      <c r="A84" s="91"/>
      <c r="B84" s="118"/>
      <c r="C84" s="118"/>
      <c r="D84" s="118"/>
      <c r="E84" s="118"/>
      <c r="F84" s="118"/>
      <c r="G84" s="118"/>
      <c r="H84" s="118"/>
      <c r="I84" s="136"/>
      <c r="J84" s="134"/>
      <c r="K84" s="128"/>
      <c r="L84" s="133"/>
      <c r="M84" s="133"/>
      <c r="N84" s="133"/>
      <c r="O84" s="133"/>
      <c r="P84" s="133"/>
      <c r="Q84" s="133"/>
      <c r="R84" s="133"/>
      <c r="S84" s="133"/>
      <c r="T84" s="133"/>
      <c r="U84" s="141"/>
      <c r="V84" s="13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  <c r="AMG84" s="3"/>
      <c r="AMH84" s="3"/>
      <c r="AMI84" s="3"/>
      <c r="AMJ84" s="3"/>
    </row>
    <row r="85" spans="1:1024" s="4" customFormat="1" ht="60" x14ac:dyDescent="0.2">
      <c r="A85" s="91" t="s">
        <v>24</v>
      </c>
      <c r="B85" s="119" t="s">
        <v>260</v>
      </c>
      <c r="C85" s="119"/>
      <c r="D85" s="119"/>
      <c r="E85" s="119"/>
      <c r="F85" s="119"/>
      <c r="G85" s="119"/>
      <c r="H85" s="119"/>
      <c r="I85" s="138"/>
      <c r="J85" s="134"/>
      <c r="K85" s="128"/>
      <c r="L85" s="133"/>
      <c r="M85" s="133"/>
      <c r="N85" s="133"/>
      <c r="O85" s="133"/>
      <c r="P85" s="133"/>
      <c r="Q85" s="133"/>
      <c r="R85" s="133"/>
      <c r="S85" s="133"/>
      <c r="T85" s="133"/>
      <c r="U85" s="141" t="s">
        <v>124</v>
      </c>
      <c r="V85" s="142">
        <f>SUM(V86)</f>
        <v>34627.882500000007</v>
      </c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3"/>
      <c r="AGZ85" s="3"/>
      <c r="AHA85" s="3"/>
      <c r="AHB85" s="3"/>
      <c r="AHC85" s="3"/>
      <c r="AHD85" s="3"/>
      <c r="AHE85" s="3"/>
      <c r="AHF85" s="3"/>
      <c r="AHG85" s="3"/>
      <c r="AHH85" s="3"/>
      <c r="AHI85" s="3"/>
      <c r="AHJ85" s="3"/>
      <c r="AHK85" s="3"/>
      <c r="AHL85" s="3"/>
      <c r="AHM85" s="3"/>
      <c r="AHN85" s="3"/>
      <c r="AHO85" s="3"/>
      <c r="AHP85" s="3"/>
      <c r="AHQ85" s="3"/>
      <c r="AHR85" s="3"/>
      <c r="AHS85" s="3"/>
      <c r="AHT85" s="3"/>
      <c r="AHU85" s="3"/>
      <c r="AHV85" s="3"/>
      <c r="AHW85" s="3"/>
      <c r="AHX85" s="3"/>
      <c r="AHY85" s="3"/>
      <c r="AHZ85" s="3"/>
      <c r="AIA85" s="3"/>
      <c r="AIB85" s="3"/>
      <c r="AIC85" s="3"/>
      <c r="AID85" s="3"/>
      <c r="AIE85" s="3"/>
      <c r="AIF85" s="3"/>
      <c r="AIG85" s="3"/>
      <c r="AIH85" s="3"/>
      <c r="AII85" s="3"/>
      <c r="AIJ85" s="3"/>
      <c r="AIK85" s="3"/>
      <c r="AIL85" s="3"/>
      <c r="AIM85" s="3"/>
      <c r="AIN85" s="3"/>
      <c r="AIO85" s="3"/>
      <c r="AIP85" s="3"/>
      <c r="AIQ85" s="3"/>
      <c r="AIR85" s="3"/>
      <c r="AIS85" s="3"/>
      <c r="AIT85" s="3"/>
      <c r="AIU85" s="3"/>
      <c r="AIV85" s="3"/>
      <c r="AIW85" s="3"/>
      <c r="AIX85" s="3"/>
      <c r="AIY85" s="3"/>
      <c r="AIZ85" s="3"/>
      <c r="AJA85" s="3"/>
      <c r="AJB85" s="3"/>
      <c r="AJC85" s="3"/>
      <c r="AJD85" s="3"/>
      <c r="AJE85" s="3"/>
      <c r="AJF85" s="3"/>
      <c r="AJG85" s="3"/>
      <c r="AJH85" s="3"/>
      <c r="AJI85" s="3"/>
      <c r="AJJ85" s="3"/>
      <c r="AJK85" s="3"/>
      <c r="AJL85" s="3"/>
      <c r="AJM85" s="3"/>
      <c r="AJN85" s="3"/>
      <c r="AJO85" s="3"/>
      <c r="AJP85" s="3"/>
      <c r="AJQ85" s="3"/>
      <c r="AJR85" s="3"/>
      <c r="AJS85" s="3"/>
      <c r="AJT85" s="3"/>
      <c r="AJU85" s="3"/>
      <c r="AJV85" s="3"/>
      <c r="AJW85" s="3"/>
      <c r="AJX85" s="3"/>
      <c r="AJY85" s="3"/>
      <c r="AJZ85" s="3"/>
      <c r="AKA85" s="3"/>
      <c r="AKB85" s="3"/>
      <c r="AKC85" s="3"/>
      <c r="AKD85" s="3"/>
      <c r="AKE85" s="3"/>
      <c r="AKF85" s="3"/>
      <c r="AKG85" s="3"/>
      <c r="AKH85" s="3"/>
      <c r="AKI85" s="3"/>
      <c r="AKJ85" s="3"/>
      <c r="AKK85" s="3"/>
      <c r="AKL85" s="3"/>
      <c r="AKM85" s="3"/>
      <c r="AKN85" s="3"/>
      <c r="AKO85" s="3"/>
      <c r="AKP85" s="3"/>
      <c r="AKQ85" s="3"/>
      <c r="AKR85" s="3"/>
      <c r="AKS85" s="3"/>
      <c r="AKT85" s="3"/>
      <c r="AKU85" s="3"/>
      <c r="AKV85" s="3"/>
      <c r="AKW85" s="3"/>
      <c r="AKX85" s="3"/>
      <c r="AKY85" s="3"/>
      <c r="AKZ85" s="3"/>
      <c r="ALA85" s="3"/>
      <c r="ALB85" s="3"/>
      <c r="ALC85" s="3"/>
      <c r="ALD85" s="3"/>
      <c r="ALE85" s="3"/>
      <c r="ALF85" s="3"/>
      <c r="ALG85" s="3"/>
      <c r="ALH85" s="3"/>
      <c r="ALI85" s="3"/>
      <c r="ALJ85" s="3"/>
      <c r="ALK85" s="3"/>
      <c r="ALL85" s="3"/>
      <c r="ALM85" s="3"/>
      <c r="ALN85" s="3"/>
      <c r="ALO85" s="3"/>
      <c r="ALP85" s="3"/>
      <c r="ALQ85" s="3"/>
      <c r="ALR85" s="3"/>
      <c r="ALS85" s="3"/>
      <c r="ALT85" s="3"/>
      <c r="ALU85" s="3"/>
      <c r="ALV85" s="3"/>
      <c r="ALW85" s="3"/>
      <c r="ALX85" s="3"/>
      <c r="ALY85" s="3"/>
      <c r="ALZ85" s="3"/>
      <c r="AMA85" s="3"/>
      <c r="AMB85" s="3"/>
      <c r="AMC85" s="3"/>
      <c r="AMD85" s="3"/>
      <c r="AME85" s="3"/>
      <c r="AMF85" s="3"/>
      <c r="AMG85" s="3"/>
      <c r="AMH85" s="3"/>
      <c r="AMI85" s="3"/>
      <c r="AMJ85" s="3"/>
    </row>
    <row r="86" spans="1:1024" s="4" customFormat="1" ht="15" x14ac:dyDescent="0.2">
      <c r="A86" s="91"/>
      <c r="B86" s="117" t="s">
        <v>263</v>
      </c>
      <c r="C86" s="116"/>
      <c r="D86" s="116"/>
      <c r="E86" s="116"/>
      <c r="F86" s="116"/>
      <c r="G86" s="116"/>
      <c r="H86" s="65"/>
      <c r="I86" s="129"/>
      <c r="J86" s="134"/>
      <c r="K86" s="128"/>
      <c r="L86" s="133"/>
      <c r="M86" s="133"/>
      <c r="N86" s="133">
        <f>N83</f>
        <v>2252.2200000000003</v>
      </c>
      <c r="O86" s="133"/>
      <c r="P86" s="133">
        <v>1.25</v>
      </c>
      <c r="Q86" s="133"/>
      <c r="R86" s="133">
        <v>12.3</v>
      </c>
      <c r="S86" s="133"/>
      <c r="T86" s="133"/>
      <c r="U86" s="141"/>
      <c r="V86" s="133">
        <f>N86*P86*R86</f>
        <v>34627.882500000007</v>
      </c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  <c r="AMG86" s="3"/>
      <c r="AMH86" s="3"/>
      <c r="AMI86" s="3"/>
      <c r="AMJ86" s="3"/>
    </row>
    <row r="87" spans="1:1024" s="4" customFormat="1" ht="15" x14ac:dyDescent="0.2">
      <c r="A87" s="91"/>
      <c r="B87" s="117"/>
      <c r="C87" s="116"/>
      <c r="D87" s="116"/>
      <c r="E87" s="116"/>
      <c r="F87" s="116"/>
      <c r="G87" s="116"/>
      <c r="H87" s="65"/>
      <c r="I87" s="129"/>
      <c r="J87" s="134"/>
      <c r="K87" s="128"/>
      <c r="L87" s="133"/>
      <c r="M87" s="133"/>
      <c r="N87" s="133"/>
      <c r="O87" s="133"/>
      <c r="P87" s="133"/>
      <c r="Q87" s="133"/>
      <c r="R87" s="133"/>
      <c r="S87" s="133"/>
      <c r="T87" s="133"/>
      <c r="U87" s="141"/>
      <c r="V87" s="13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3"/>
      <c r="AGY87" s="3"/>
      <c r="AGZ87" s="3"/>
      <c r="AHA87" s="3"/>
      <c r="AHB87" s="3"/>
      <c r="AHC87" s="3"/>
      <c r="AHD87" s="3"/>
      <c r="AHE87" s="3"/>
      <c r="AHF87" s="3"/>
      <c r="AHG87" s="3"/>
      <c r="AHH87" s="3"/>
      <c r="AHI87" s="3"/>
      <c r="AHJ87" s="3"/>
      <c r="AHK87" s="3"/>
      <c r="AHL87" s="3"/>
      <c r="AHM87" s="3"/>
      <c r="AHN87" s="3"/>
      <c r="AHO87" s="3"/>
      <c r="AHP87" s="3"/>
      <c r="AHQ87" s="3"/>
      <c r="AHR87" s="3"/>
      <c r="AHS87" s="3"/>
      <c r="AHT87" s="3"/>
      <c r="AHU87" s="3"/>
      <c r="AHV87" s="3"/>
      <c r="AHW87" s="3"/>
      <c r="AHX87" s="3"/>
      <c r="AHY87" s="3"/>
      <c r="AHZ87" s="3"/>
      <c r="AIA87" s="3"/>
      <c r="AIB87" s="3"/>
      <c r="AIC87" s="3"/>
      <c r="AID87" s="3"/>
      <c r="AIE87" s="3"/>
      <c r="AIF87" s="3"/>
      <c r="AIG87" s="3"/>
      <c r="AIH87" s="3"/>
      <c r="AII87" s="3"/>
      <c r="AIJ87" s="3"/>
      <c r="AIK87" s="3"/>
      <c r="AIL87" s="3"/>
      <c r="AIM87" s="3"/>
      <c r="AIN87" s="3"/>
      <c r="AIO87" s="3"/>
      <c r="AIP87" s="3"/>
      <c r="AIQ87" s="3"/>
      <c r="AIR87" s="3"/>
      <c r="AIS87" s="3"/>
      <c r="AIT87" s="3"/>
      <c r="AIU87" s="3"/>
      <c r="AIV87" s="3"/>
      <c r="AIW87" s="3"/>
      <c r="AIX87" s="3"/>
      <c r="AIY87" s="3"/>
      <c r="AIZ87" s="3"/>
      <c r="AJA87" s="3"/>
      <c r="AJB87" s="3"/>
      <c r="AJC87" s="3"/>
      <c r="AJD87" s="3"/>
      <c r="AJE87" s="3"/>
      <c r="AJF87" s="3"/>
      <c r="AJG87" s="3"/>
      <c r="AJH87" s="3"/>
      <c r="AJI87" s="3"/>
      <c r="AJJ87" s="3"/>
      <c r="AJK87" s="3"/>
      <c r="AJL87" s="3"/>
      <c r="AJM87" s="3"/>
      <c r="AJN87" s="3"/>
      <c r="AJO87" s="3"/>
      <c r="AJP87" s="3"/>
      <c r="AJQ87" s="3"/>
      <c r="AJR87" s="3"/>
      <c r="AJS87" s="3"/>
      <c r="AJT87" s="3"/>
      <c r="AJU87" s="3"/>
      <c r="AJV87" s="3"/>
      <c r="AJW87" s="3"/>
      <c r="AJX87" s="3"/>
      <c r="AJY87" s="3"/>
      <c r="AJZ87" s="3"/>
      <c r="AKA87" s="3"/>
      <c r="AKB87" s="3"/>
      <c r="AKC87" s="3"/>
      <c r="AKD87" s="3"/>
      <c r="AKE87" s="3"/>
      <c r="AKF87" s="3"/>
      <c r="AKG87" s="3"/>
      <c r="AKH87" s="3"/>
      <c r="AKI87" s="3"/>
      <c r="AKJ87" s="3"/>
      <c r="AKK87" s="3"/>
      <c r="AKL87" s="3"/>
      <c r="AKM87" s="3"/>
      <c r="AKN87" s="3"/>
      <c r="AKO87" s="3"/>
      <c r="AKP87" s="3"/>
      <c r="AKQ87" s="3"/>
      <c r="AKR87" s="3"/>
      <c r="AKS87" s="3"/>
      <c r="AKT87" s="3"/>
      <c r="AKU87" s="3"/>
      <c r="AKV87" s="3"/>
      <c r="AKW87" s="3"/>
      <c r="AKX87" s="3"/>
      <c r="AKY87" s="3"/>
      <c r="AKZ87" s="3"/>
      <c r="ALA87" s="3"/>
      <c r="ALB87" s="3"/>
      <c r="ALC87" s="3"/>
      <c r="ALD87" s="3"/>
      <c r="ALE87" s="3"/>
      <c r="ALF87" s="3"/>
      <c r="ALG87" s="3"/>
      <c r="ALH87" s="3"/>
      <c r="ALI87" s="3"/>
      <c r="ALJ87" s="3"/>
      <c r="ALK87" s="3"/>
      <c r="ALL87" s="3"/>
      <c r="ALM87" s="3"/>
      <c r="ALN87" s="3"/>
      <c r="ALO87" s="3"/>
      <c r="ALP87" s="3"/>
      <c r="ALQ87" s="3"/>
      <c r="ALR87" s="3"/>
      <c r="ALS87" s="3"/>
      <c r="ALT87" s="3"/>
      <c r="ALU87" s="3"/>
      <c r="ALV87" s="3"/>
      <c r="ALW87" s="3"/>
      <c r="ALX87" s="3"/>
      <c r="ALY87" s="3"/>
      <c r="ALZ87" s="3"/>
      <c r="AMA87" s="3"/>
      <c r="AMB87" s="3"/>
      <c r="AMC87" s="3"/>
      <c r="AMD87" s="3"/>
      <c r="AME87" s="3"/>
      <c r="AMF87" s="3"/>
      <c r="AMG87" s="3"/>
      <c r="AMH87" s="3"/>
      <c r="AMI87" s="3"/>
      <c r="AMJ87" s="3"/>
    </row>
    <row r="88" spans="1:1024" s="4" customFormat="1" ht="45" x14ac:dyDescent="0.2">
      <c r="A88" s="91" t="s">
        <v>25</v>
      </c>
      <c r="B88" s="119" t="s">
        <v>37</v>
      </c>
      <c r="C88" s="116"/>
      <c r="D88" s="116"/>
      <c r="E88" s="116"/>
      <c r="F88" s="116"/>
      <c r="G88" s="116"/>
      <c r="H88" s="61"/>
      <c r="I88" s="127"/>
      <c r="J88" s="134"/>
      <c r="K88" s="128"/>
      <c r="L88" s="133"/>
      <c r="M88" s="133"/>
      <c r="N88" s="133"/>
      <c r="O88" s="133"/>
      <c r="P88" s="133"/>
      <c r="Q88" s="133"/>
      <c r="R88" s="133"/>
      <c r="S88" s="133"/>
      <c r="T88" s="133"/>
      <c r="U88" s="141" t="s">
        <v>124</v>
      </c>
      <c r="V88" s="142">
        <f>SUM(V89)</f>
        <v>1689.1649999999997</v>
      </c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3"/>
      <c r="AGY88" s="3"/>
      <c r="AGZ88" s="3"/>
      <c r="AHA88" s="3"/>
      <c r="AHB88" s="3"/>
      <c r="AHC88" s="3"/>
      <c r="AHD88" s="3"/>
      <c r="AHE88" s="3"/>
      <c r="AHF88" s="3"/>
      <c r="AHG88" s="3"/>
      <c r="AHH88" s="3"/>
      <c r="AHI88" s="3"/>
      <c r="AHJ88" s="3"/>
      <c r="AHK88" s="3"/>
      <c r="AHL88" s="3"/>
      <c r="AHM88" s="3"/>
      <c r="AHN88" s="3"/>
      <c r="AHO88" s="3"/>
      <c r="AHP88" s="3"/>
      <c r="AHQ88" s="3"/>
      <c r="AHR88" s="3"/>
      <c r="AHS88" s="3"/>
      <c r="AHT88" s="3"/>
      <c r="AHU88" s="3"/>
      <c r="AHV88" s="3"/>
      <c r="AHW88" s="3"/>
      <c r="AHX88" s="3"/>
      <c r="AHY88" s="3"/>
      <c r="AHZ88" s="3"/>
      <c r="AIA88" s="3"/>
      <c r="AIB88" s="3"/>
      <c r="AIC88" s="3"/>
      <c r="AID88" s="3"/>
      <c r="AIE88" s="3"/>
      <c r="AIF88" s="3"/>
      <c r="AIG88" s="3"/>
      <c r="AIH88" s="3"/>
      <c r="AII88" s="3"/>
      <c r="AIJ88" s="3"/>
      <c r="AIK88" s="3"/>
      <c r="AIL88" s="3"/>
      <c r="AIM88" s="3"/>
      <c r="AIN88" s="3"/>
      <c r="AIO88" s="3"/>
      <c r="AIP88" s="3"/>
      <c r="AIQ88" s="3"/>
      <c r="AIR88" s="3"/>
      <c r="AIS88" s="3"/>
      <c r="AIT88" s="3"/>
      <c r="AIU88" s="3"/>
      <c r="AIV88" s="3"/>
      <c r="AIW88" s="3"/>
      <c r="AIX88" s="3"/>
      <c r="AIY88" s="3"/>
      <c r="AIZ88" s="3"/>
      <c r="AJA88" s="3"/>
      <c r="AJB88" s="3"/>
      <c r="AJC88" s="3"/>
      <c r="AJD88" s="3"/>
      <c r="AJE88" s="3"/>
      <c r="AJF88" s="3"/>
      <c r="AJG88" s="3"/>
      <c r="AJH88" s="3"/>
      <c r="AJI88" s="3"/>
      <c r="AJJ88" s="3"/>
      <c r="AJK88" s="3"/>
      <c r="AJL88" s="3"/>
      <c r="AJM88" s="3"/>
      <c r="AJN88" s="3"/>
      <c r="AJO88" s="3"/>
      <c r="AJP88" s="3"/>
      <c r="AJQ88" s="3"/>
      <c r="AJR88" s="3"/>
      <c r="AJS88" s="3"/>
      <c r="AJT88" s="3"/>
      <c r="AJU88" s="3"/>
      <c r="AJV88" s="3"/>
      <c r="AJW88" s="3"/>
      <c r="AJX88" s="3"/>
      <c r="AJY88" s="3"/>
      <c r="AJZ88" s="3"/>
      <c r="AKA88" s="3"/>
      <c r="AKB88" s="3"/>
      <c r="AKC88" s="3"/>
      <c r="AKD88" s="3"/>
      <c r="AKE88" s="3"/>
      <c r="AKF88" s="3"/>
      <c r="AKG88" s="3"/>
      <c r="AKH88" s="3"/>
      <c r="AKI88" s="3"/>
      <c r="AKJ88" s="3"/>
      <c r="AKK88" s="3"/>
      <c r="AKL88" s="3"/>
      <c r="AKM88" s="3"/>
      <c r="AKN88" s="3"/>
      <c r="AKO88" s="3"/>
      <c r="AKP88" s="3"/>
      <c r="AKQ88" s="3"/>
      <c r="AKR88" s="3"/>
      <c r="AKS88" s="3"/>
      <c r="AKT88" s="3"/>
      <c r="AKU88" s="3"/>
      <c r="AKV88" s="3"/>
      <c r="AKW88" s="3"/>
      <c r="AKX88" s="3"/>
      <c r="AKY88" s="3"/>
      <c r="AKZ88" s="3"/>
      <c r="ALA88" s="3"/>
      <c r="ALB88" s="3"/>
      <c r="ALC88" s="3"/>
      <c r="ALD88" s="3"/>
      <c r="ALE88" s="3"/>
      <c r="ALF88" s="3"/>
      <c r="ALG88" s="3"/>
      <c r="ALH88" s="3"/>
      <c r="ALI88" s="3"/>
      <c r="ALJ88" s="3"/>
      <c r="ALK88" s="3"/>
      <c r="ALL88" s="3"/>
      <c r="ALM88" s="3"/>
      <c r="ALN88" s="3"/>
      <c r="ALO88" s="3"/>
      <c r="ALP88" s="3"/>
      <c r="ALQ88" s="3"/>
      <c r="ALR88" s="3"/>
      <c r="ALS88" s="3"/>
      <c r="ALT88" s="3"/>
      <c r="ALU88" s="3"/>
      <c r="ALV88" s="3"/>
      <c r="ALW88" s="3"/>
      <c r="ALX88" s="3"/>
      <c r="ALY88" s="3"/>
      <c r="ALZ88" s="3"/>
      <c r="AMA88" s="3"/>
      <c r="AMB88" s="3"/>
      <c r="AMC88" s="3"/>
      <c r="AMD88" s="3"/>
      <c r="AME88" s="3"/>
      <c r="AMF88" s="3"/>
      <c r="AMG88" s="3"/>
      <c r="AMH88" s="3"/>
      <c r="AMI88" s="3"/>
      <c r="AMJ88" s="3"/>
    </row>
    <row r="89" spans="1:1024" s="4" customFormat="1" ht="15" x14ac:dyDescent="0.2">
      <c r="A89" s="91"/>
      <c r="B89" s="117" t="s">
        <v>263</v>
      </c>
      <c r="C89" s="119"/>
      <c r="D89" s="119"/>
      <c r="E89" s="119"/>
      <c r="F89" s="119"/>
      <c r="G89" s="119"/>
      <c r="H89" s="119"/>
      <c r="I89" s="138"/>
      <c r="J89" s="134"/>
      <c r="K89" s="128"/>
      <c r="L89" s="133"/>
      <c r="M89" s="133"/>
      <c r="N89" s="133">
        <f>'Planilha de Pavimentação'!N22</f>
        <v>1689.1649999999997</v>
      </c>
      <c r="O89" s="133"/>
      <c r="P89" s="133"/>
      <c r="Q89" s="133"/>
      <c r="R89" s="133"/>
      <c r="S89" s="133"/>
      <c r="T89" s="133"/>
      <c r="U89" s="141"/>
      <c r="V89" s="133">
        <f>N89</f>
        <v>1689.1649999999997</v>
      </c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3"/>
      <c r="AEL89" s="3"/>
      <c r="AEM89" s="3"/>
      <c r="AEN89" s="3"/>
      <c r="AEO89" s="3"/>
      <c r="AEP89" s="3"/>
      <c r="AEQ89" s="3"/>
      <c r="AER89" s="3"/>
      <c r="AES89" s="3"/>
      <c r="AET89" s="3"/>
      <c r="AEU89" s="3"/>
      <c r="AEV89" s="3"/>
      <c r="AEW89" s="3"/>
      <c r="AEX89" s="3"/>
      <c r="AEY89" s="3"/>
      <c r="AEZ89" s="3"/>
      <c r="AFA89" s="3"/>
      <c r="AFB89" s="3"/>
      <c r="AFC89" s="3"/>
      <c r="AFD89" s="3"/>
      <c r="AFE89" s="3"/>
      <c r="AFF89" s="3"/>
      <c r="AFG89" s="3"/>
      <c r="AFH89" s="3"/>
      <c r="AFI89" s="3"/>
      <c r="AFJ89" s="3"/>
      <c r="AFK89" s="3"/>
      <c r="AFL89" s="3"/>
      <c r="AFM89" s="3"/>
      <c r="AFN89" s="3"/>
      <c r="AFO89" s="3"/>
      <c r="AFP89" s="3"/>
      <c r="AFQ89" s="3"/>
      <c r="AFR89" s="3"/>
      <c r="AFS89" s="3"/>
      <c r="AFT89" s="3"/>
      <c r="AFU89" s="3"/>
      <c r="AFV89" s="3"/>
      <c r="AFW89" s="3"/>
      <c r="AFX89" s="3"/>
      <c r="AFY89" s="3"/>
      <c r="AFZ89" s="3"/>
      <c r="AGA89" s="3"/>
      <c r="AGB89" s="3"/>
      <c r="AGC89" s="3"/>
      <c r="AGD89" s="3"/>
      <c r="AGE89" s="3"/>
      <c r="AGF89" s="3"/>
      <c r="AGG89" s="3"/>
      <c r="AGH89" s="3"/>
      <c r="AGI89" s="3"/>
      <c r="AGJ89" s="3"/>
      <c r="AGK89" s="3"/>
      <c r="AGL89" s="3"/>
      <c r="AGM89" s="3"/>
      <c r="AGN89" s="3"/>
      <c r="AGO89" s="3"/>
      <c r="AGP89" s="3"/>
      <c r="AGQ89" s="3"/>
      <c r="AGR89" s="3"/>
      <c r="AGS89" s="3"/>
      <c r="AGT89" s="3"/>
      <c r="AGU89" s="3"/>
      <c r="AGV89" s="3"/>
      <c r="AGW89" s="3"/>
      <c r="AGX89" s="3"/>
      <c r="AGY89" s="3"/>
      <c r="AGZ89" s="3"/>
      <c r="AHA89" s="3"/>
      <c r="AHB89" s="3"/>
      <c r="AHC89" s="3"/>
      <c r="AHD89" s="3"/>
      <c r="AHE89" s="3"/>
      <c r="AHF89" s="3"/>
      <c r="AHG89" s="3"/>
      <c r="AHH89" s="3"/>
      <c r="AHI89" s="3"/>
      <c r="AHJ89" s="3"/>
      <c r="AHK89" s="3"/>
      <c r="AHL89" s="3"/>
      <c r="AHM89" s="3"/>
      <c r="AHN89" s="3"/>
      <c r="AHO89" s="3"/>
      <c r="AHP89" s="3"/>
      <c r="AHQ89" s="3"/>
      <c r="AHR89" s="3"/>
      <c r="AHS89" s="3"/>
      <c r="AHT89" s="3"/>
      <c r="AHU89" s="3"/>
      <c r="AHV89" s="3"/>
      <c r="AHW89" s="3"/>
      <c r="AHX89" s="3"/>
      <c r="AHY89" s="3"/>
      <c r="AHZ89" s="3"/>
      <c r="AIA89" s="3"/>
      <c r="AIB89" s="3"/>
      <c r="AIC89" s="3"/>
      <c r="AID89" s="3"/>
      <c r="AIE89" s="3"/>
      <c r="AIF89" s="3"/>
      <c r="AIG89" s="3"/>
      <c r="AIH89" s="3"/>
      <c r="AII89" s="3"/>
      <c r="AIJ89" s="3"/>
      <c r="AIK89" s="3"/>
      <c r="AIL89" s="3"/>
      <c r="AIM89" s="3"/>
      <c r="AIN89" s="3"/>
      <c r="AIO89" s="3"/>
      <c r="AIP89" s="3"/>
      <c r="AIQ89" s="3"/>
      <c r="AIR89" s="3"/>
      <c r="AIS89" s="3"/>
      <c r="AIT89" s="3"/>
      <c r="AIU89" s="3"/>
      <c r="AIV89" s="3"/>
      <c r="AIW89" s="3"/>
      <c r="AIX89" s="3"/>
      <c r="AIY89" s="3"/>
      <c r="AIZ89" s="3"/>
      <c r="AJA89" s="3"/>
      <c r="AJB89" s="3"/>
      <c r="AJC89" s="3"/>
      <c r="AJD89" s="3"/>
      <c r="AJE89" s="3"/>
      <c r="AJF89" s="3"/>
      <c r="AJG89" s="3"/>
      <c r="AJH89" s="3"/>
      <c r="AJI89" s="3"/>
      <c r="AJJ89" s="3"/>
      <c r="AJK89" s="3"/>
      <c r="AJL89" s="3"/>
      <c r="AJM89" s="3"/>
      <c r="AJN89" s="3"/>
      <c r="AJO89" s="3"/>
      <c r="AJP89" s="3"/>
      <c r="AJQ89" s="3"/>
      <c r="AJR89" s="3"/>
      <c r="AJS89" s="3"/>
      <c r="AJT89" s="3"/>
      <c r="AJU89" s="3"/>
      <c r="AJV89" s="3"/>
      <c r="AJW89" s="3"/>
      <c r="AJX89" s="3"/>
      <c r="AJY89" s="3"/>
      <c r="AJZ89" s="3"/>
      <c r="AKA89" s="3"/>
      <c r="AKB89" s="3"/>
      <c r="AKC89" s="3"/>
      <c r="AKD89" s="3"/>
      <c r="AKE89" s="3"/>
      <c r="AKF89" s="3"/>
      <c r="AKG89" s="3"/>
      <c r="AKH89" s="3"/>
      <c r="AKI89" s="3"/>
      <c r="AKJ89" s="3"/>
      <c r="AKK89" s="3"/>
      <c r="AKL89" s="3"/>
      <c r="AKM89" s="3"/>
      <c r="AKN89" s="3"/>
      <c r="AKO89" s="3"/>
      <c r="AKP89" s="3"/>
      <c r="AKQ89" s="3"/>
      <c r="AKR89" s="3"/>
      <c r="AKS89" s="3"/>
      <c r="AKT89" s="3"/>
      <c r="AKU89" s="3"/>
      <c r="AKV89" s="3"/>
      <c r="AKW89" s="3"/>
      <c r="AKX89" s="3"/>
      <c r="AKY89" s="3"/>
      <c r="AKZ89" s="3"/>
      <c r="ALA89" s="3"/>
      <c r="ALB89" s="3"/>
      <c r="ALC89" s="3"/>
      <c r="ALD89" s="3"/>
      <c r="ALE89" s="3"/>
      <c r="ALF89" s="3"/>
      <c r="ALG89" s="3"/>
      <c r="ALH89" s="3"/>
      <c r="ALI89" s="3"/>
      <c r="ALJ89" s="3"/>
      <c r="ALK89" s="3"/>
      <c r="ALL89" s="3"/>
      <c r="ALM89" s="3"/>
      <c r="ALN89" s="3"/>
      <c r="ALO89" s="3"/>
      <c r="ALP89" s="3"/>
      <c r="ALQ89" s="3"/>
      <c r="ALR89" s="3"/>
      <c r="ALS89" s="3"/>
      <c r="ALT89" s="3"/>
      <c r="ALU89" s="3"/>
      <c r="ALV89" s="3"/>
      <c r="ALW89" s="3"/>
      <c r="ALX89" s="3"/>
      <c r="ALY89" s="3"/>
      <c r="ALZ89" s="3"/>
      <c r="AMA89" s="3"/>
      <c r="AMB89" s="3"/>
      <c r="AMC89" s="3"/>
      <c r="AMD89" s="3"/>
      <c r="AME89" s="3"/>
      <c r="AMF89" s="3"/>
      <c r="AMG89" s="3"/>
      <c r="AMH89" s="3"/>
      <c r="AMI89" s="3"/>
      <c r="AMJ89" s="3"/>
    </row>
    <row r="90" spans="1:1024" s="4" customFormat="1" ht="15" x14ac:dyDescent="0.2">
      <c r="A90" s="91"/>
      <c r="B90" s="118"/>
      <c r="C90" s="118"/>
      <c r="D90" s="118"/>
      <c r="E90" s="118"/>
      <c r="F90" s="118"/>
      <c r="G90" s="118"/>
      <c r="H90" s="118"/>
      <c r="I90" s="136"/>
      <c r="J90" s="134"/>
      <c r="K90" s="128"/>
      <c r="L90" s="133"/>
      <c r="M90" s="133"/>
      <c r="N90" s="133"/>
      <c r="O90" s="133"/>
      <c r="P90" s="133"/>
      <c r="Q90" s="133"/>
      <c r="R90" s="133"/>
      <c r="S90" s="133"/>
      <c r="T90" s="133"/>
      <c r="U90" s="141"/>
      <c r="V90" s="13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</row>
    <row r="91" spans="1:1024" s="4" customFormat="1" ht="60" x14ac:dyDescent="0.2">
      <c r="A91" s="91" t="s">
        <v>26</v>
      </c>
      <c r="B91" s="119" t="s">
        <v>260</v>
      </c>
      <c r="C91" s="119"/>
      <c r="D91" s="119"/>
      <c r="E91" s="119"/>
      <c r="F91" s="119"/>
      <c r="G91" s="119"/>
      <c r="H91" s="119"/>
      <c r="I91" s="138"/>
      <c r="J91" s="134"/>
      <c r="K91" s="128"/>
      <c r="L91" s="133"/>
      <c r="M91" s="133"/>
      <c r="N91" s="133"/>
      <c r="O91" s="133"/>
      <c r="P91" s="133"/>
      <c r="Q91" s="133"/>
      <c r="R91" s="133"/>
      <c r="S91" s="133"/>
      <c r="T91" s="133"/>
      <c r="U91" s="141" t="s">
        <v>124</v>
      </c>
      <c r="V91" s="142">
        <f>SUM(V92)</f>
        <v>24661.808999999994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</row>
    <row r="92" spans="1:1024" s="4" customFormat="1" ht="15" x14ac:dyDescent="0.2">
      <c r="A92" s="91"/>
      <c r="B92" s="117" t="s">
        <v>263</v>
      </c>
      <c r="C92" s="116"/>
      <c r="D92" s="116"/>
      <c r="E92" s="116"/>
      <c r="F92" s="116"/>
      <c r="G92" s="116"/>
      <c r="H92" s="61"/>
      <c r="I92" s="127"/>
      <c r="J92" s="134"/>
      <c r="K92" s="128"/>
      <c r="L92" s="133"/>
      <c r="M92" s="133"/>
      <c r="N92" s="133">
        <f>N89</f>
        <v>1689.1649999999997</v>
      </c>
      <c r="O92" s="133"/>
      <c r="P92" s="133"/>
      <c r="Q92" s="133"/>
      <c r="R92" s="133">
        <v>14.6</v>
      </c>
      <c r="S92" s="133"/>
      <c r="T92" s="133"/>
      <c r="U92" s="141"/>
      <c r="V92" s="133">
        <f>N92*R92</f>
        <v>24661.808999999994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/>
      <c r="TO92" s="3"/>
      <c r="TP92" s="3"/>
      <c r="TQ92" s="3"/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/>
      <c r="UE92" s="3"/>
      <c r="UF92" s="3"/>
      <c r="UG92" s="3"/>
      <c r="UH92" s="3"/>
      <c r="UI92" s="3"/>
      <c r="UJ92" s="3"/>
      <c r="UK92" s="3"/>
      <c r="UL92" s="3"/>
      <c r="UM92" s="3"/>
      <c r="UN92" s="3"/>
      <c r="UO92" s="3"/>
      <c r="UP92" s="3"/>
      <c r="UQ92" s="3"/>
      <c r="UR92" s="3"/>
      <c r="US92" s="3"/>
      <c r="UT92" s="3"/>
      <c r="UU92" s="3"/>
      <c r="UV92" s="3"/>
      <c r="UW92" s="3"/>
      <c r="UX92" s="3"/>
      <c r="UY92" s="3"/>
      <c r="UZ92" s="3"/>
      <c r="VA92" s="3"/>
      <c r="VB92" s="3"/>
      <c r="VC92" s="3"/>
      <c r="VD92" s="3"/>
      <c r="VE92" s="3"/>
      <c r="VF92" s="3"/>
      <c r="VG92" s="3"/>
      <c r="VH92" s="3"/>
      <c r="VI92" s="3"/>
      <c r="VJ92" s="3"/>
      <c r="VK92" s="3"/>
      <c r="VL92" s="3"/>
      <c r="VM92" s="3"/>
      <c r="VN92" s="3"/>
      <c r="VO92" s="3"/>
      <c r="VP92" s="3"/>
      <c r="VQ92" s="3"/>
      <c r="VR92" s="3"/>
      <c r="VS92" s="3"/>
      <c r="VT92" s="3"/>
      <c r="VU92" s="3"/>
      <c r="VV92" s="3"/>
      <c r="VW92" s="3"/>
      <c r="VX92" s="3"/>
      <c r="VY92" s="3"/>
      <c r="VZ92" s="3"/>
      <c r="WA92" s="3"/>
      <c r="WB92" s="3"/>
      <c r="WC92" s="3"/>
      <c r="WD92" s="3"/>
      <c r="WE92" s="3"/>
      <c r="WF92" s="3"/>
      <c r="WG92" s="3"/>
      <c r="WH92" s="3"/>
      <c r="WI92" s="3"/>
      <c r="WJ92" s="3"/>
      <c r="WK92" s="3"/>
      <c r="WL92" s="3"/>
      <c r="WM92" s="3"/>
      <c r="WN92" s="3"/>
      <c r="WO92" s="3"/>
      <c r="WP92" s="3"/>
      <c r="WQ92" s="3"/>
      <c r="WR92" s="3"/>
      <c r="WS92" s="3"/>
      <c r="WT92" s="3"/>
      <c r="WU92" s="3"/>
      <c r="WV92" s="3"/>
      <c r="WW92" s="3"/>
      <c r="WX92" s="3"/>
      <c r="WY92" s="3"/>
      <c r="WZ92" s="3"/>
      <c r="XA92" s="3"/>
      <c r="XB92" s="3"/>
      <c r="XC92" s="3"/>
      <c r="XD92" s="3"/>
      <c r="XE92" s="3"/>
      <c r="XF92" s="3"/>
      <c r="XG92" s="3"/>
      <c r="XH92" s="3"/>
      <c r="XI92" s="3"/>
      <c r="XJ92" s="3"/>
      <c r="XK92" s="3"/>
      <c r="XL92" s="3"/>
      <c r="XM92" s="3"/>
      <c r="XN92" s="3"/>
      <c r="XO92" s="3"/>
      <c r="XP92" s="3"/>
      <c r="XQ92" s="3"/>
      <c r="XR92" s="3"/>
      <c r="XS92" s="3"/>
      <c r="XT92" s="3"/>
      <c r="XU92" s="3"/>
      <c r="XV92" s="3"/>
      <c r="XW92" s="3"/>
      <c r="XX92" s="3"/>
      <c r="XY92" s="3"/>
      <c r="XZ92" s="3"/>
      <c r="YA92" s="3"/>
      <c r="YB92" s="3"/>
      <c r="YC92" s="3"/>
      <c r="YD92" s="3"/>
      <c r="YE92" s="3"/>
      <c r="YF92" s="3"/>
      <c r="YG92" s="3"/>
      <c r="YH92" s="3"/>
      <c r="YI92" s="3"/>
      <c r="YJ92" s="3"/>
      <c r="YK92" s="3"/>
      <c r="YL92" s="3"/>
      <c r="YM92" s="3"/>
      <c r="YN92" s="3"/>
      <c r="YO92" s="3"/>
      <c r="YP92" s="3"/>
      <c r="YQ92" s="3"/>
      <c r="YR92" s="3"/>
      <c r="YS92" s="3"/>
      <c r="YT92" s="3"/>
      <c r="YU92" s="3"/>
      <c r="YV92" s="3"/>
      <c r="YW92" s="3"/>
      <c r="YX92" s="3"/>
      <c r="YY92" s="3"/>
      <c r="YZ92" s="3"/>
      <c r="ZA92" s="3"/>
      <c r="ZB92" s="3"/>
      <c r="ZC92" s="3"/>
      <c r="ZD92" s="3"/>
      <c r="ZE92" s="3"/>
      <c r="ZF92" s="3"/>
      <c r="ZG92" s="3"/>
      <c r="ZH92" s="3"/>
      <c r="ZI92" s="3"/>
      <c r="ZJ92" s="3"/>
      <c r="ZK92" s="3"/>
      <c r="ZL92" s="3"/>
      <c r="ZM92" s="3"/>
      <c r="ZN92" s="3"/>
      <c r="ZO92" s="3"/>
      <c r="ZP92" s="3"/>
      <c r="ZQ92" s="3"/>
      <c r="ZR92" s="3"/>
      <c r="ZS92" s="3"/>
      <c r="ZT92" s="3"/>
      <c r="ZU92" s="3"/>
      <c r="ZV92" s="3"/>
      <c r="ZW92" s="3"/>
      <c r="ZX92" s="3"/>
      <c r="ZY92" s="3"/>
      <c r="ZZ92" s="3"/>
      <c r="AAA92" s="3"/>
      <c r="AAB92" s="3"/>
      <c r="AAC92" s="3"/>
      <c r="AAD92" s="3"/>
      <c r="AAE92" s="3"/>
      <c r="AAF92" s="3"/>
      <c r="AAG92" s="3"/>
      <c r="AAH92" s="3"/>
      <c r="AAI92" s="3"/>
      <c r="AAJ92" s="3"/>
      <c r="AAK92" s="3"/>
      <c r="AAL92" s="3"/>
      <c r="AAM92" s="3"/>
      <c r="AAN92" s="3"/>
      <c r="AAO92" s="3"/>
      <c r="AAP92" s="3"/>
      <c r="AAQ92" s="3"/>
      <c r="AAR92" s="3"/>
      <c r="AAS92" s="3"/>
      <c r="AAT92" s="3"/>
      <c r="AAU92" s="3"/>
      <c r="AAV92" s="3"/>
      <c r="AAW92" s="3"/>
      <c r="AAX92" s="3"/>
      <c r="AAY92" s="3"/>
      <c r="AAZ92" s="3"/>
      <c r="ABA92" s="3"/>
      <c r="ABB92" s="3"/>
      <c r="ABC92" s="3"/>
      <c r="ABD92" s="3"/>
      <c r="ABE92" s="3"/>
      <c r="ABF92" s="3"/>
      <c r="ABG92" s="3"/>
      <c r="ABH92" s="3"/>
      <c r="ABI92" s="3"/>
      <c r="ABJ92" s="3"/>
      <c r="ABK92" s="3"/>
      <c r="ABL92" s="3"/>
      <c r="ABM92" s="3"/>
      <c r="ABN92" s="3"/>
      <c r="ABO92" s="3"/>
      <c r="ABP92" s="3"/>
      <c r="ABQ92" s="3"/>
      <c r="ABR92" s="3"/>
      <c r="ABS92" s="3"/>
      <c r="ABT92" s="3"/>
      <c r="ABU92" s="3"/>
      <c r="ABV92" s="3"/>
      <c r="ABW92" s="3"/>
      <c r="ABX92" s="3"/>
      <c r="ABY92" s="3"/>
      <c r="ABZ92" s="3"/>
      <c r="ACA92" s="3"/>
      <c r="ACB92" s="3"/>
      <c r="ACC92" s="3"/>
      <c r="ACD92" s="3"/>
      <c r="ACE92" s="3"/>
      <c r="ACF92" s="3"/>
      <c r="ACG92" s="3"/>
      <c r="ACH92" s="3"/>
      <c r="ACI92" s="3"/>
      <c r="ACJ92" s="3"/>
      <c r="ACK92" s="3"/>
      <c r="ACL92" s="3"/>
      <c r="ACM92" s="3"/>
      <c r="ACN92" s="3"/>
      <c r="ACO92" s="3"/>
      <c r="ACP92" s="3"/>
      <c r="ACQ92" s="3"/>
      <c r="ACR92" s="3"/>
      <c r="ACS92" s="3"/>
      <c r="ACT92" s="3"/>
      <c r="ACU92" s="3"/>
      <c r="ACV92" s="3"/>
      <c r="ACW92" s="3"/>
      <c r="ACX92" s="3"/>
      <c r="ACY92" s="3"/>
      <c r="ACZ92" s="3"/>
      <c r="ADA92" s="3"/>
      <c r="ADB92" s="3"/>
      <c r="ADC92" s="3"/>
      <c r="ADD92" s="3"/>
      <c r="ADE92" s="3"/>
      <c r="ADF92" s="3"/>
      <c r="ADG92" s="3"/>
      <c r="ADH92" s="3"/>
      <c r="ADI92" s="3"/>
      <c r="ADJ92" s="3"/>
      <c r="ADK92" s="3"/>
      <c r="ADL92" s="3"/>
      <c r="ADM92" s="3"/>
      <c r="ADN92" s="3"/>
      <c r="ADO92" s="3"/>
      <c r="ADP92" s="3"/>
      <c r="ADQ92" s="3"/>
      <c r="ADR92" s="3"/>
      <c r="ADS92" s="3"/>
      <c r="ADT92" s="3"/>
      <c r="ADU92" s="3"/>
      <c r="ADV92" s="3"/>
      <c r="ADW92" s="3"/>
      <c r="ADX92" s="3"/>
      <c r="ADY92" s="3"/>
      <c r="ADZ92" s="3"/>
      <c r="AEA92" s="3"/>
      <c r="AEB92" s="3"/>
      <c r="AEC92" s="3"/>
      <c r="AED92" s="3"/>
      <c r="AEE92" s="3"/>
      <c r="AEF92" s="3"/>
      <c r="AEG92" s="3"/>
      <c r="AEH92" s="3"/>
      <c r="AEI92" s="3"/>
      <c r="AEJ92" s="3"/>
      <c r="AEK92" s="3"/>
      <c r="AEL92" s="3"/>
      <c r="AEM92" s="3"/>
      <c r="AEN92" s="3"/>
      <c r="AEO92" s="3"/>
      <c r="AEP92" s="3"/>
      <c r="AEQ92" s="3"/>
      <c r="AER92" s="3"/>
      <c r="AES92" s="3"/>
      <c r="AET92" s="3"/>
      <c r="AEU92" s="3"/>
      <c r="AEV92" s="3"/>
      <c r="AEW92" s="3"/>
      <c r="AEX92" s="3"/>
      <c r="AEY92" s="3"/>
      <c r="AEZ92" s="3"/>
      <c r="AFA92" s="3"/>
      <c r="AFB92" s="3"/>
      <c r="AFC92" s="3"/>
      <c r="AFD92" s="3"/>
      <c r="AFE92" s="3"/>
      <c r="AFF92" s="3"/>
      <c r="AFG92" s="3"/>
      <c r="AFH92" s="3"/>
      <c r="AFI92" s="3"/>
      <c r="AFJ92" s="3"/>
      <c r="AFK92" s="3"/>
      <c r="AFL92" s="3"/>
      <c r="AFM92" s="3"/>
      <c r="AFN92" s="3"/>
      <c r="AFO92" s="3"/>
      <c r="AFP92" s="3"/>
      <c r="AFQ92" s="3"/>
      <c r="AFR92" s="3"/>
      <c r="AFS92" s="3"/>
      <c r="AFT92" s="3"/>
      <c r="AFU92" s="3"/>
      <c r="AFV92" s="3"/>
      <c r="AFW92" s="3"/>
      <c r="AFX92" s="3"/>
      <c r="AFY92" s="3"/>
      <c r="AFZ92" s="3"/>
      <c r="AGA92" s="3"/>
      <c r="AGB92" s="3"/>
      <c r="AGC92" s="3"/>
      <c r="AGD92" s="3"/>
      <c r="AGE92" s="3"/>
      <c r="AGF92" s="3"/>
      <c r="AGG92" s="3"/>
      <c r="AGH92" s="3"/>
      <c r="AGI92" s="3"/>
      <c r="AGJ92" s="3"/>
      <c r="AGK92" s="3"/>
      <c r="AGL92" s="3"/>
      <c r="AGM92" s="3"/>
      <c r="AGN92" s="3"/>
      <c r="AGO92" s="3"/>
      <c r="AGP92" s="3"/>
      <c r="AGQ92" s="3"/>
      <c r="AGR92" s="3"/>
      <c r="AGS92" s="3"/>
      <c r="AGT92" s="3"/>
      <c r="AGU92" s="3"/>
      <c r="AGV92" s="3"/>
      <c r="AGW92" s="3"/>
      <c r="AGX92" s="3"/>
      <c r="AGY92" s="3"/>
      <c r="AGZ92" s="3"/>
      <c r="AHA92" s="3"/>
      <c r="AHB92" s="3"/>
      <c r="AHC92" s="3"/>
      <c r="AHD92" s="3"/>
      <c r="AHE92" s="3"/>
      <c r="AHF92" s="3"/>
      <c r="AHG92" s="3"/>
      <c r="AHH92" s="3"/>
      <c r="AHI92" s="3"/>
      <c r="AHJ92" s="3"/>
      <c r="AHK92" s="3"/>
      <c r="AHL92" s="3"/>
      <c r="AHM92" s="3"/>
      <c r="AHN92" s="3"/>
      <c r="AHO92" s="3"/>
      <c r="AHP92" s="3"/>
      <c r="AHQ92" s="3"/>
      <c r="AHR92" s="3"/>
      <c r="AHS92" s="3"/>
      <c r="AHT92" s="3"/>
      <c r="AHU92" s="3"/>
      <c r="AHV92" s="3"/>
      <c r="AHW92" s="3"/>
      <c r="AHX92" s="3"/>
      <c r="AHY92" s="3"/>
      <c r="AHZ92" s="3"/>
      <c r="AIA92" s="3"/>
      <c r="AIB92" s="3"/>
      <c r="AIC92" s="3"/>
      <c r="AID92" s="3"/>
      <c r="AIE92" s="3"/>
      <c r="AIF92" s="3"/>
      <c r="AIG92" s="3"/>
      <c r="AIH92" s="3"/>
      <c r="AII92" s="3"/>
      <c r="AIJ92" s="3"/>
      <c r="AIK92" s="3"/>
      <c r="AIL92" s="3"/>
      <c r="AIM92" s="3"/>
      <c r="AIN92" s="3"/>
      <c r="AIO92" s="3"/>
      <c r="AIP92" s="3"/>
      <c r="AIQ92" s="3"/>
      <c r="AIR92" s="3"/>
      <c r="AIS92" s="3"/>
      <c r="AIT92" s="3"/>
      <c r="AIU92" s="3"/>
      <c r="AIV92" s="3"/>
      <c r="AIW92" s="3"/>
      <c r="AIX92" s="3"/>
      <c r="AIY92" s="3"/>
      <c r="AIZ92" s="3"/>
      <c r="AJA92" s="3"/>
      <c r="AJB92" s="3"/>
      <c r="AJC92" s="3"/>
      <c r="AJD92" s="3"/>
      <c r="AJE92" s="3"/>
      <c r="AJF92" s="3"/>
      <c r="AJG92" s="3"/>
      <c r="AJH92" s="3"/>
      <c r="AJI92" s="3"/>
      <c r="AJJ92" s="3"/>
      <c r="AJK92" s="3"/>
      <c r="AJL92" s="3"/>
      <c r="AJM92" s="3"/>
      <c r="AJN92" s="3"/>
      <c r="AJO92" s="3"/>
      <c r="AJP92" s="3"/>
      <c r="AJQ92" s="3"/>
      <c r="AJR92" s="3"/>
      <c r="AJS92" s="3"/>
      <c r="AJT92" s="3"/>
      <c r="AJU92" s="3"/>
      <c r="AJV92" s="3"/>
      <c r="AJW92" s="3"/>
      <c r="AJX92" s="3"/>
      <c r="AJY92" s="3"/>
      <c r="AJZ92" s="3"/>
      <c r="AKA92" s="3"/>
      <c r="AKB92" s="3"/>
      <c r="AKC92" s="3"/>
      <c r="AKD92" s="3"/>
      <c r="AKE92" s="3"/>
      <c r="AKF92" s="3"/>
      <c r="AKG92" s="3"/>
      <c r="AKH92" s="3"/>
      <c r="AKI92" s="3"/>
      <c r="AKJ92" s="3"/>
      <c r="AKK92" s="3"/>
      <c r="AKL92" s="3"/>
      <c r="AKM92" s="3"/>
      <c r="AKN92" s="3"/>
      <c r="AKO92" s="3"/>
      <c r="AKP92" s="3"/>
      <c r="AKQ92" s="3"/>
      <c r="AKR92" s="3"/>
      <c r="AKS92" s="3"/>
      <c r="AKT92" s="3"/>
      <c r="AKU92" s="3"/>
      <c r="AKV92" s="3"/>
      <c r="AKW92" s="3"/>
      <c r="AKX92" s="3"/>
      <c r="AKY92" s="3"/>
      <c r="AKZ92" s="3"/>
      <c r="ALA92" s="3"/>
      <c r="ALB92" s="3"/>
      <c r="ALC92" s="3"/>
      <c r="ALD92" s="3"/>
      <c r="ALE92" s="3"/>
      <c r="ALF92" s="3"/>
      <c r="ALG92" s="3"/>
      <c r="ALH92" s="3"/>
      <c r="ALI92" s="3"/>
      <c r="ALJ92" s="3"/>
      <c r="ALK92" s="3"/>
      <c r="ALL92" s="3"/>
      <c r="ALM92" s="3"/>
      <c r="ALN92" s="3"/>
      <c r="ALO92" s="3"/>
      <c r="ALP92" s="3"/>
      <c r="ALQ92" s="3"/>
      <c r="ALR92" s="3"/>
      <c r="ALS92" s="3"/>
      <c r="ALT92" s="3"/>
      <c r="ALU92" s="3"/>
      <c r="ALV92" s="3"/>
      <c r="ALW92" s="3"/>
      <c r="ALX92" s="3"/>
      <c r="ALY92" s="3"/>
      <c r="ALZ92" s="3"/>
      <c r="AMA92" s="3"/>
      <c r="AMB92" s="3"/>
      <c r="AMC92" s="3"/>
      <c r="AMD92" s="3"/>
      <c r="AME92" s="3"/>
      <c r="AMF92" s="3"/>
      <c r="AMG92" s="3"/>
      <c r="AMH92" s="3"/>
      <c r="AMI92" s="3"/>
      <c r="AMJ92" s="3"/>
    </row>
    <row r="93" spans="1:1024" s="4" customFormat="1" ht="15" x14ac:dyDescent="0.2">
      <c r="A93" s="91"/>
      <c r="B93" s="119"/>
      <c r="C93" s="119"/>
      <c r="D93" s="119"/>
      <c r="E93" s="119"/>
      <c r="F93" s="119"/>
      <c r="G93" s="119"/>
      <c r="H93" s="119"/>
      <c r="I93" s="138"/>
      <c r="J93" s="134"/>
      <c r="K93" s="128"/>
      <c r="L93" s="133"/>
      <c r="M93" s="133"/>
      <c r="N93" s="133"/>
      <c r="O93" s="133"/>
      <c r="P93" s="133"/>
      <c r="Q93" s="133"/>
      <c r="R93" s="133"/>
      <c r="S93" s="133"/>
      <c r="T93" s="133"/>
      <c r="U93" s="141"/>
      <c r="V93" s="13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/>
      <c r="TO93" s="3"/>
      <c r="TP93" s="3"/>
      <c r="TQ93" s="3"/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/>
      <c r="UE93" s="3"/>
      <c r="UF93" s="3"/>
      <c r="UG93" s="3"/>
      <c r="UH93" s="3"/>
      <c r="UI93" s="3"/>
      <c r="UJ93" s="3"/>
      <c r="UK93" s="3"/>
      <c r="UL93" s="3"/>
      <c r="UM93" s="3"/>
      <c r="UN93" s="3"/>
      <c r="UO93" s="3"/>
      <c r="UP93" s="3"/>
      <c r="UQ93" s="3"/>
      <c r="UR93" s="3"/>
      <c r="US93" s="3"/>
      <c r="UT93" s="3"/>
      <c r="UU93" s="3"/>
      <c r="UV93" s="3"/>
      <c r="UW93" s="3"/>
      <c r="UX93" s="3"/>
      <c r="UY93" s="3"/>
      <c r="UZ93" s="3"/>
      <c r="VA93" s="3"/>
      <c r="VB93" s="3"/>
      <c r="VC93" s="3"/>
      <c r="VD93" s="3"/>
      <c r="VE93" s="3"/>
      <c r="VF93" s="3"/>
      <c r="VG93" s="3"/>
      <c r="VH93" s="3"/>
      <c r="VI93" s="3"/>
      <c r="VJ93" s="3"/>
      <c r="VK93" s="3"/>
      <c r="VL93" s="3"/>
      <c r="VM93" s="3"/>
      <c r="VN93" s="3"/>
      <c r="VO93" s="3"/>
      <c r="VP93" s="3"/>
      <c r="VQ93" s="3"/>
      <c r="VR93" s="3"/>
      <c r="VS93" s="3"/>
      <c r="VT93" s="3"/>
      <c r="VU93" s="3"/>
      <c r="VV93" s="3"/>
      <c r="VW93" s="3"/>
      <c r="VX93" s="3"/>
      <c r="VY93" s="3"/>
      <c r="VZ93" s="3"/>
      <c r="WA93" s="3"/>
      <c r="WB93" s="3"/>
      <c r="WC93" s="3"/>
      <c r="WD93" s="3"/>
      <c r="WE93" s="3"/>
      <c r="WF93" s="3"/>
      <c r="WG93" s="3"/>
      <c r="WH93" s="3"/>
      <c r="WI93" s="3"/>
      <c r="WJ93" s="3"/>
      <c r="WK93" s="3"/>
      <c r="WL93" s="3"/>
      <c r="WM93" s="3"/>
      <c r="WN93" s="3"/>
      <c r="WO93" s="3"/>
      <c r="WP93" s="3"/>
      <c r="WQ93" s="3"/>
      <c r="WR93" s="3"/>
      <c r="WS93" s="3"/>
      <c r="WT93" s="3"/>
      <c r="WU93" s="3"/>
      <c r="WV93" s="3"/>
      <c r="WW93" s="3"/>
      <c r="WX93" s="3"/>
      <c r="WY93" s="3"/>
      <c r="WZ93" s="3"/>
      <c r="XA93" s="3"/>
      <c r="XB93" s="3"/>
      <c r="XC93" s="3"/>
      <c r="XD93" s="3"/>
      <c r="XE93" s="3"/>
      <c r="XF93" s="3"/>
      <c r="XG93" s="3"/>
      <c r="XH93" s="3"/>
      <c r="XI93" s="3"/>
      <c r="XJ93" s="3"/>
      <c r="XK93" s="3"/>
      <c r="XL93" s="3"/>
      <c r="XM93" s="3"/>
      <c r="XN93" s="3"/>
      <c r="XO93" s="3"/>
      <c r="XP93" s="3"/>
      <c r="XQ93" s="3"/>
      <c r="XR93" s="3"/>
      <c r="XS93" s="3"/>
      <c r="XT93" s="3"/>
      <c r="XU93" s="3"/>
      <c r="XV93" s="3"/>
      <c r="XW93" s="3"/>
      <c r="XX93" s="3"/>
      <c r="XY93" s="3"/>
      <c r="XZ93" s="3"/>
      <c r="YA93" s="3"/>
      <c r="YB93" s="3"/>
      <c r="YC93" s="3"/>
      <c r="YD93" s="3"/>
      <c r="YE93" s="3"/>
      <c r="YF93" s="3"/>
      <c r="YG93" s="3"/>
      <c r="YH93" s="3"/>
      <c r="YI93" s="3"/>
      <c r="YJ93" s="3"/>
      <c r="YK93" s="3"/>
      <c r="YL93" s="3"/>
      <c r="YM93" s="3"/>
      <c r="YN93" s="3"/>
      <c r="YO93" s="3"/>
      <c r="YP93" s="3"/>
      <c r="YQ93" s="3"/>
      <c r="YR93" s="3"/>
      <c r="YS93" s="3"/>
      <c r="YT93" s="3"/>
      <c r="YU93" s="3"/>
      <c r="YV93" s="3"/>
      <c r="YW93" s="3"/>
      <c r="YX93" s="3"/>
      <c r="YY93" s="3"/>
      <c r="YZ93" s="3"/>
      <c r="ZA93" s="3"/>
      <c r="ZB93" s="3"/>
      <c r="ZC93" s="3"/>
      <c r="ZD93" s="3"/>
      <c r="ZE93" s="3"/>
      <c r="ZF93" s="3"/>
      <c r="ZG93" s="3"/>
      <c r="ZH93" s="3"/>
      <c r="ZI93" s="3"/>
      <c r="ZJ93" s="3"/>
      <c r="ZK93" s="3"/>
      <c r="ZL93" s="3"/>
      <c r="ZM93" s="3"/>
      <c r="ZN93" s="3"/>
      <c r="ZO93" s="3"/>
      <c r="ZP93" s="3"/>
      <c r="ZQ93" s="3"/>
      <c r="ZR93" s="3"/>
      <c r="ZS93" s="3"/>
      <c r="ZT93" s="3"/>
      <c r="ZU93" s="3"/>
      <c r="ZV93" s="3"/>
      <c r="ZW93" s="3"/>
      <c r="ZX93" s="3"/>
      <c r="ZY93" s="3"/>
      <c r="ZZ93" s="3"/>
      <c r="AAA93" s="3"/>
      <c r="AAB93" s="3"/>
      <c r="AAC93" s="3"/>
      <c r="AAD93" s="3"/>
      <c r="AAE93" s="3"/>
      <c r="AAF93" s="3"/>
      <c r="AAG93" s="3"/>
      <c r="AAH93" s="3"/>
      <c r="AAI93" s="3"/>
      <c r="AAJ93" s="3"/>
      <c r="AAK93" s="3"/>
      <c r="AAL93" s="3"/>
      <c r="AAM93" s="3"/>
      <c r="AAN93" s="3"/>
      <c r="AAO93" s="3"/>
      <c r="AAP93" s="3"/>
      <c r="AAQ93" s="3"/>
      <c r="AAR93" s="3"/>
      <c r="AAS93" s="3"/>
      <c r="AAT93" s="3"/>
      <c r="AAU93" s="3"/>
      <c r="AAV93" s="3"/>
      <c r="AAW93" s="3"/>
      <c r="AAX93" s="3"/>
      <c r="AAY93" s="3"/>
      <c r="AAZ93" s="3"/>
      <c r="ABA93" s="3"/>
      <c r="ABB93" s="3"/>
      <c r="ABC93" s="3"/>
      <c r="ABD93" s="3"/>
      <c r="ABE93" s="3"/>
      <c r="ABF93" s="3"/>
      <c r="ABG93" s="3"/>
      <c r="ABH93" s="3"/>
      <c r="ABI93" s="3"/>
      <c r="ABJ93" s="3"/>
      <c r="ABK93" s="3"/>
      <c r="ABL93" s="3"/>
      <c r="ABM93" s="3"/>
      <c r="ABN93" s="3"/>
      <c r="ABO93" s="3"/>
      <c r="ABP93" s="3"/>
      <c r="ABQ93" s="3"/>
      <c r="ABR93" s="3"/>
      <c r="ABS93" s="3"/>
      <c r="ABT93" s="3"/>
      <c r="ABU93" s="3"/>
      <c r="ABV93" s="3"/>
      <c r="ABW93" s="3"/>
      <c r="ABX93" s="3"/>
      <c r="ABY93" s="3"/>
      <c r="ABZ93" s="3"/>
      <c r="ACA93" s="3"/>
      <c r="ACB93" s="3"/>
      <c r="ACC93" s="3"/>
      <c r="ACD93" s="3"/>
      <c r="ACE93" s="3"/>
      <c r="ACF93" s="3"/>
      <c r="ACG93" s="3"/>
      <c r="ACH93" s="3"/>
      <c r="ACI93" s="3"/>
      <c r="ACJ93" s="3"/>
      <c r="ACK93" s="3"/>
      <c r="ACL93" s="3"/>
      <c r="ACM93" s="3"/>
      <c r="ACN93" s="3"/>
      <c r="ACO93" s="3"/>
      <c r="ACP93" s="3"/>
      <c r="ACQ93" s="3"/>
      <c r="ACR93" s="3"/>
      <c r="ACS93" s="3"/>
      <c r="ACT93" s="3"/>
      <c r="ACU93" s="3"/>
      <c r="ACV93" s="3"/>
      <c r="ACW93" s="3"/>
      <c r="ACX93" s="3"/>
      <c r="ACY93" s="3"/>
      <c r="ACZ93" s="3"/>
      <c r="ADA93" s="3"/>
      <c r="ADB93" s="3"/>
      <c r="ADC93" s="3"/>
      <c r="ADD93" s="3"/>
      <c r="ADE93" s="3"/>
      <c r="ADF93" s="3"/>
      <c r="ADG93" s="3"/>
      <c r="ADH93" s="3"/>
      <c r="ADI93" s="3"/>
      <c r="ADJ93" s="3"/>
      <c r="ADK93" s="3"/>
      <c r="ADL93" s="3"/>
      <c r="ADM93" s="3"/>
      <c r="ADN93" s="3"/>
      <c r="ADO93" s="3"/>
      <c r="ADP93" s="3"/>
      <c r="ADQ93" s="3"/>
      <c r="ADR93" s="3"/>
      <c r="ADS93" s="3"/>
      <c r="ADT93" s="3"/>
      <c r="ADU93" s="3"/>
      <c r="ADV93" s="3"/>
      <c r="ADW93" s="3"/>
      <c r="ADX93" s="3"/>
      <c r="ADY93" s="3"/>
      <c r="ADZ93" s="3"/>
      <c r="AEA93" s="3"/>
      <c r="AEB93" s="3"/>
      <c r="AEC93" s="3"/>
      <c r="AED93" s="3"/>
      <c r="AEE93" s="3"/>
      <c r="AEF93" s="3"/>
      <c r="AEG93" s="3"/>
      <c r="AEH93" s="3"/>
      <c r="AEI93" s="3"/>
      <c r="AEJ93" s="3"/>
      <c r="AEK93" s="3"/>
      <c r="AEL93" s="3"/>
      <c r="AEM93" s="3"/>
      <c r="AEN93" s="3"/>
      <c r="AEO93" s="3"/>
      <c r="AEP93" s="3"/>
      <c r="AEQ93" s="3"/>
      <c r="AER93" s="3"/>
      <c r="AES93" s="3"/>
      <c r="AET93" s="3"/>
      <c r="AEU93" s="3"/>
      <c r="AEV93" s="3"/>
      <c r="AEW93" s="3"/>
      <c r="AEX93" s="3"/>
      <c r="AEY93" s="3"/>
      <c r="AEZ93" s="3"/>
      <c r="AFA93" s="3"/>
      <c r="AFB93" s="3"/>
      <c r="AFC93" s="3"/>
      <c r="AFD93" s="3"/>
      <c r="AFE93" s="3"/>
      <c r="AFF93" s="3"/>
      <c r="AFG93" s="3"/>
      <c r="AFH93" s="3"/>
      <c r="AFI93" s="3"/>
      <c r="AFJ93" s="3"/>
      <c r="AFK93" s="3"/>
      <c r="AFL93" s="3"/>
      <c r="AFM93" s="3"/>
      <c r="AFN93" s="3"/>
      <c r="AFO93" s="3"/>
      <c r="AFP93" s="3"/>
      <c r="AFQ93" s="3"/>
      <c r="AFR93" s="3"/>
      <c r="AFS93" s="3"/>
      <c r="AFT93" s="3"/>
      <c r="AFU93" s="3"/>
      <c r="AFV93" s="3"/>
      <c r="AFW93" s="3"/>
      <c r="AFX93" s="3"/>
      <c r="AFY93" s="3"/>
      <c r="AFZ93" s="3"/>
      <c r="AGA93" s="3"/>
      <c r="AGB93" s="3"/>
      <c r="AGC93" s="3"/>
      <c r="AGD93" s="3"/>
      <c r="AGE93" s="3"/>
      <c r="AGF93" s="3"/>
      <c r="AGG93" s="3"/>
      <c r="AGH93" s="3"/>
      <c r="AGI93" s="3"/>
      <c r="AGJ93" s="3"/>
      <c r="AGK93" s="3"/>
      <c r="AGL93" s="3"/>
      <c r="AGM93" s="3"/>
      <c r="AGN93" s="3"/>
      <c r="AGO93" s="3"/>
      <c r="AGP93" s="3"/>
      <c r="AGQ93" s="3"/>
      <c r="AGR93" s="3"/>
      <c r="AGS93" s="3"/>
      <c r="AGT93" s="3"/>
      <c r="AGU93" s="3"/>
      <c r="AGV93" s="3"/>
      <c r="AGW93" s="3"/>
      <c r="AGX93" s="3"/>
      <c r="AGY93" s="3"/>
      <c r="AGZ93" s="3"/>
      <c r="AHA93" s="3"/>
      <c r="AHB93" s="3"/>
      <c r="AHC93" s="3"/>
      <c r="AHD93" s="3"/>
      <c r="AHE93" s="3"/>
      <c r="AHF93" s="3"/>
      <c r="AHG93" s="3"/>
      <c r="AHH93" s="3"/>
      <c r="AHI93" s="3"/>
      <c r="AHJ93" s="3"/>
      <c r="AHK93" s="3"/>
      <c r="AHL93" s="3"/>
      <c r="AHM93" s="3"/>
      <c r="AHN93" s="3"/>
      <c r="AHO93" s="3"/>
      <c r="AHP93" s="3"/>
      <c r="AHQ93" s="3"/>
      <c r="AHR93" s="3"/>
      <c r="AHS93" s="3"/>
      <c r="AHT93" s="3"/>
      <c r="AHU93" s="3"/>
      <c r="AHV93" s="3"/>
      <c r="AHW93" s="3"/>
      <c r="AHX93" s="3"/>
      <c r="AHY93" s="3"/>
      <c r="AHZ93" s="3"/>
      <c r="AIA93" s="3"/>
      <c r="AIB93" s="3"/>
      <c r="AIC93" s="3"/>
      <c r="AID93" s="3"/>
      <c r="AIE93" s="3"/>
      <c r="AIF93" s="3"/>
      <c r="AIG93" s="3"/>
      <c r="AIH93" s="3"/>
      <c r="AII93" s="3"/>
      <c r="AIJ93" s="3"/>
      <c r="AIK93" s="3"/>
      <c r="AIL93" s="3"/>
      <c r="AIM93" s="3"/>
      <c r="AIN93" s="3"/>
      <c r="AIO93" s="3"/>
      <c r="AIP93" s="3"/>
      <c r="AIQ93" s="3"/>
      <c r="AIR93" s="3"/>
      <c r="AIS93" s="3"/>
      <c r="AIT93" s="3"/>
      <c r="AIU93" s="3"/>
      <c r="AIV93" s="3"/>
      <c r="AIW93" s="3"/>
      <c r="AIX93" s="3"/>
      <c r="AIY93" s="3"/>
      <c r="AIZ93" s="3"/>
      <c r="AJA93" s="3"/>
      <c r="AJB93" s="3"/>
      <c r="AJC93" s="3"/>
      <c r="AJD93" s="3"/>
      <c r="AJE93" s="3"/>
      <c r="AJF93" s="3"/>
      <c r="AJG93" s="3"/>
      <c r="AJH93" s="3"/>
      <c r="AJI93" s="3"/>
      <c r="AJJ93" s="3"/>
      <c r="AJK93" s="3"/>
      <c r="AJL93" s="3"/>
      <c r="AJM93" s="3"/>
      <c r="AJN93" s="3"/>
      <c r="AJO93" s="3"/>
      <c r="AJP93" s="3"/>
      <c r="AJQ93" s="3"/>
      <c r="AJR93" s="3"/>
      <c r="AJS93" s="3"/>
      <c r="AJT93" s="3"/>
      <c r="AJU93" s="3"/>
      <c r="AJV93" s="3"/>
      <c r="AJW93" s="3"/>
      <c r="AJX93" s="3"/>
      <c r="AJY93" s="3"/>
      <c r="AJZ93" s="3"/>
      <c r="AKA93" s="3"/>
      <c r="AKB93" s="3"/>
      <c r="AKC93" s="3"/>
      <c r="AKD93" s="3"/>
      <c r="AKE93" s="3"/>
      <c r="AKF93" s="3"/>
      <c r="AKG93" s="3"/>
      <c r="AKH93" s="3"/>
      <c r="AKI93" s="3"/>
      <c r="AKJ93" s="3"/>
      <c r="AKK93" s="3"/>
      <c r="AKL93" s="3"/>
      <c r="AKM93" s="3"/>
      <c r="AKN93" s="3"/>
      <c r="AKO93" s="3"/>
      <c r="AKP93" s="3"/>
      <c r="AKQ93" s="3"/>
      <c r="AKR93" s="3"/>
      <c r="AKS93" s="3"/>
      <c r="AKT93" s="3"/>
      <c r="AKU93" s="3"/>
      <c r="AKV93" s="3"/>
      <c r="AKW93" s="3"/>
      <c r="AKX93" s="3"/>
      <c r="AKY93" s="3"/>
      <c r="AKZ93" s="3"/>
      <c r="ALA93" s="3"/>
      <c r="ALB93" s="3"/>
      <c r="ALC93" s="3"/>
      <c r="ALD93" s="3"/>
      <c r="ALE93" s="3"/>
      <c r="ALF93" s="3"/>
      <c r="ALG93" s="3"/>
      <c r="ALH93" s="3"/>
      <c r="ALI93" s="3"/>
      <c r="ALJ93" s="3"/>
      <c r="ALK93" s="3"/>
      <c r="ALL93" s="3"/>
      <c r="ALM93" s="3"/>
      <c r="ALN93" s="3"/>
      <c r="ALO93" s="3"/>
      <c r="ALP93" s="3"/>
      <c r="ALQ93" s="3"/>
      <c r="ALR93" s="3"/>
      <c r="ALS93" s="3"/>
      <c r="ALT93" s="3"/>
      <c r="ALU93" s="3"/>
      <c r="ALV93" s="3"/>
      <c r="ALW93" s="3"/>
      <c r="ALX93" s="3"/>
      <c r="ALY93" s="3"/>
      <c r="ALZ93" s="3"/>
      <c r="AMA93" s="3"/>
      <c r="AMB93" s="3"/>
      <c r="AMC93" s="3"/>
      <c r="AMD93" s="3"/>
      <c r="AME93" s="3"/>
      <c r="AMF93" s="3"/>
      <c r="AMG93" s="3"/>
      <c r="AMH93" s="3"/>
      <c r="AMI93" s="3"/>
      <c r="AMJ93" s="3"/>
    </row>
    <row r="94" spans="1:1024" s="4" customFormat="1" ht="30" x14ac:dyDescent="0.2">
      <c r="A94" s="91" t="s">
        <v>27</v>
      </c>
      <c r="B94" s="118" t="s">
        <v>39</v>
      </c>
      <c r="C94" s="118"/>
      <c r="D94" s="118"/>
      <c r="E94" s="118"/>
      <c r="F94" s="118"/>
      <c r="G94" s="118"/>
      <c r="H94" s="118"/>
      <c r="I94" s="136"/>
      <c r="J94" s="134"/>
      <c r="K94" s="128"/>
      <c r="L94" s="133"/>
      <c r="M94" s="133"/>
      <c r="N94" s="133"/>
      <c r="O94" s="133"/>
      <c r="P94" s="133"/>
      <c r="Q94" s="133"/>
      <c r="R94" s="133"/>
      <c r="S94" s="133"/>
      <c r="T94" s="133"/>
      <c r="U94" s="141" t="s">
        <v>125</v>
      </c>
      <c r="V94" s="142">
        <f>SUM(V95)</f>
        <v>11261.1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</row>
    <row r="95" spans="1:1024" s="4" customFormat="1" ht="15" x14ac:dyDescent="0.2">
      <c r="A95" s="91"/>
      <c r="B95" s="117" t="s">
        <v>263</v>
      </c>
      <c r="C95" s="119"/>
      <c r="D95" s="119"/>
      <c r="E95" s="119"/>
      <c r="F95" s="119"/>
      <c r="G95" s="119"/>
      <c r="H95" s="119"/>
      <c r="I95" s="138"/>
      <c r="J95" s="134"/>
      <c r="K95" s="128"/>
      <c r="L95" s="133"/>
      <c r="M95" s="133">
        <f>'Planilha de Pavimentação'!P22</f>
        <v>11261.1</v>
      </c>
      <c r="N95" s="133"/>
      <c r="O95" s="133"/>
      <c r="P95" s="133"/>
      <c r="Q95" s="133"/>
      <c r="R95" s="133"/>
      <c r="S95" s="133"/>
      <c r="T95" s="133"/>
      <c r="U95" s="141"/>
      <c r="V95" s="133">
        <f>M95</f>
        <v>11261.1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</row>
    <row r="96" spans="1:1024" s="4" customFormat="1" ht="15" x14ac:dyDescent="0.2">
      <c r="A96" s="91"/>
      <c r="B96" s="117"/>
      <c r="C96" s="116"/>
      <c r="D96" s="116"/>
      <c r="E96" s="116"/>
      <c r="F96" s="116"/>
      <c r="G96" s="116"/>
      <c r="H96" s="61"/>
      <c r="I96" s="127"/>
      <c r="J96" s="134"/>
      <c r="K96" s="128"/>
      <c r="L96" s="133"/>
      <c r="M96" s="133"/>
      <c r="N96" s="133"/>
      <c r="O96" s="133"/>
      <c r="P96" s="133"/>
      <c r="Q96" s="133"/>
      <c r="R96" s="133"/>
      <c r="S96" s="133"/>
      <c r="T96" s="133"/>
      <c r="U96" s="141"/>
      <c r="V96" s="13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/>
      <c r="TO96" s="3"/>
      <c r="TP96" s="3"/>
      <c r="TQ96" s="3"/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/>
      <c r="UE96" s="3"/>
      <c r="UF96" s="3"/>
      <c r="UG96" s="3"/>
      <c r="UH96" s="3"/>
      <c r="UI96" s="3"/>
      <c r="UJ96" s="3"/>
      <c r="UK96" s="3"/>
      <c r="UL96" s="3"/>
      <c r="UM96" s="3"/>
      <c r="UN96" s="3"/>
      <c r="UO96" s="3"/>
      <c r="UP96" s="3"/>
      <c r="UQ96" s="3"/>
      <c r="UR96" s="3"/>
      <c r="US96" s="3"/>
      <c r="UT96" s="3"/>
      <c r="UU96" s="3"/>
      <c r="UV96" s="3"/>
      <c r="UW96" s="3"/>
      <c r="UX96" s="3"/>
      <c r="UY96" s="3"/>
      <c r="UZ96" s="3"/>
      <c r="VA96" s="3"/>
      <c r="VB96" s="3"/>
      <c r="VC96" s="3"/>
      <c r="VD96" s="3"/>
      <c r="VE96" s="3"/>
      <c r="VF96" s="3"/>
      <c r="VG96" s="3"/>
      <c r="VH96" s="3"/>
      <c r="VI96" s="3"/>
      <c r="VJ96" s="3"/>
      <c r="VK96" s="3"/>
      <c r="VL96" s="3"/>
      <c r="VM96" s="3"/>
      <c r="VN96" s="3"/>
      <c r="VO96" s="3"/>
      <c r="VP96" s="3"/>
      <c r="VQ96" s="3"/>
      <c r="VR96" s="3"/>
      <c r="VS96" s="3"/>
      <c r="VT96" s="3"/>
      <c r="VU96" s="3"/>
      <c r="VV96" s="3"/>
      <c r="VW96" s="3"/>
      <c r="VX96" s="3"/>
      <c r="VY96" s="3"/>
      <c r="VZ96" s="3"/>
      <c r="WA96" s="3"/>
      <c r="WB96" s="3"/>
      <c r="WC96" s="3"/>
      <c r="WD96" s="3"/>
      <c r="WE96" s="3"/>
      <c r="WF96" s="3"/>
      <c r="WG96" s="3"/>
      <c r="WH96" s="3"/>
      <c r="WI96" s="3"/>
      <c r="WJ96" s="3"/>
      <c r="WK96" s="3"/>
      <c r="WL96" s="3"/>
      <c r="WM96" s="3"/>
      <c r="WN96" s="3"/>
      <c r="WO96" s="3"/>
      <c r="WP96" s="3"/>
      <c r="WQ96" s="3"/>
      <c r="WR96" s="3"/>
      <c r="WS96" s="3"/>
      <c r="WT96" s="3"/>
      <c r="WU96" s="3"/>
      <c r="WV96" s="3"/>
      <c r="WW96" s="3"/>
      <c r="WX96" s="3"/>
      <c r="WY96" s="3"/>
      <c r="WZ96" s="3"/>
      <c r="XA96" s="3"/>
      <c r="XB96" s="3"/>
      <c r="XC96" s="3"/>
      <c r="XD96" s="3"/>
      <c r="XE96" s="3"/>
      <c r="XF96" s="3"/>
      <c r="XG96" s="3"/>
      <c r="XH96" s="3"/>
      <c r="XI96" s="3"/>
      <c r="XJ96" s="3"/>
      <c r="XK96" s="3"/>
      <c r="XL96" s="3"/>
      <c r="XM96" s="3"/>
      <c r="XN96" s="3"/>
      <c r="XO96" s="3"/>
      <c r="XP96" s="3"/>
      <c r="XQ96" s="3"/>
      <c r="XR96" s="3"/>
      <c r="XS96" s="3"/>
      <c r="XT96" s="3"/>
      <c r="XU96" s="3"/>
      <c r="XV96" s="3"/>
      <c r="XW96" s="3"/>
      <c r="XX96" s="3"/>
      <c r="XY96" s="3"/>
      <c r="XZ96" s="3"/>
      <c r="YA96" s="3"/>
      <c r="YB96" s="3"/>
      <c r="YC96" s="3"/>
      <c r="YD96" s="3"/>
      <c r="YE96" s="3"/>
      <c r="YF96" s="3"/>
      <c r="YG96" s="3"/>
      <c r="YH96" s="3"/>
      <c r="YI96" s="3"/>
      <c r="YJ96" s="3"/>
      <c r="YK96" s="3"/>
      <c r="YL96" s="3"/>
      <c r="YM96" s="3"/>
      <c r="YN96" s="3"/>
      <c r="YO96" s="3"/>
      <c r="YP96" s="3"/>
      <c r="YQ96" s="3"/>
      <c r="YR96" s="3"/>
      <c r="YS96" s="3"/>
      <c r="YT96" s="3"/>
      <c r="YU96" s="3"/>
      <c r="YV96" s="3"/>
      <c r="YW96" s="3"/>
      <c r="YX96" s="3"/>
      <c r="YY96" s="3"/>
      <c r="YZ96" s="3"/>
      <c r="ZA96" s="3"/>
      <c r="ZB96" s="3"/>
      <c r="ZC96" s="3"/>
      <c r="ZD96" s="3"/>
      <c r="ZE96" s="3"/>
      <c r="ZF96" s="3"/>
      <c r="ZG96" s="3"/>
      <c r="ZH96" s="3"/>
      <c r="ZI96" s="3"/>
      <c r="ZJ96" s="3"/>
      <c r="ZK96" s="3"/>
      <c r="ZL96" s="3"/>
      <c r="ZM96" s="3"/>
      <c r="ZN96" s="3"/>
      <c r="ZO96" s="3"/>
      <c r="ZP96" s="3"/>
      <c r="ZQ96" s="3"/>
      <c r="ZR96" s="3"/>
      <c r="ZS96" s="3"/>
      <c r="ZT96" s="3"/>
      <c r="ZU96" s="3"/>
      <c r="ZV96" s="3"/>
      <c r="ZW96" s="3"/>
      <c r="ZX96" s="3"/>
      <c r="ZY96" s="3"/>
      <c r="ZZ96" s="3"/>
      <c r="AAA96" s="3"/>
      <c r="AAB96" s="3"/>
      <c r="AAC96" s="3"/>
      <c r="AAD96" s="3"/>
      <c r="AAE96" s="3"/>
      <c r="AAF96" s="3"/>
      <c r="AAG96" s="3"/>
      <c r="AAH96" s="3"/>
      <c r="AAI96" s="3"/>
      <c r="AAJ96" s="3"/>
      <c r="AAK96" s="3"/>
      <c r="AAL96" s="3"/>
      <c r="AAM96" s="3"/>
      <c r="AAN96" s="3"/>
      <c r="AAO96" s="3"/>
      <c r="AAP96" s="3"/>
      <c r="AAQ96" s="3"/>
      <c r="AAR96" s="3"/>
      <c r="AAS96" s="3"/>
      <c r="AAT96" s="3"/>
      <c r="AAU96" s="3"/>
      <c r="AAV96" s="3"/>
      <c r="AAW96" s="3"/>
      <c r="AAX96" s="3"/>
      <c r="AAY96" s="3"/>
      <c r="AAZ96" s="3"/>
      <c r="ABA96" s="3"/>
      <c r="ABB96" s="3"/>
      <c r="ABC96" s="3"/>
      <c r="ABD96" s="3"/>
      <c r="ABE96" s="3"/>
      <c r="ABF96" s="3"/>
      <c r="ABG96" s="3"/>
      <c r="ABH96" s="3"/>
      <c r="ABI96" s="3"/>
      <c r="ABJ96" s="3"/>
      <c r="ABK96" s="3"/>
      <c r="ABL96" s="3"/>
      <c r="ABM96" s="3"/>
      <c r="ABN96" s="3"/>
      <c r="ABO96" s="3"/>
      <c r="ABP96" s="3"/>
      <c r="ABQ96" s="3"/>
      <c r="ABR96" s="3"/>
      <c r="ABS96" s="3"/>
      <c r="ABT96" s="3"/>
      <c r="ABU96" s="3"/>
      <c r="ABV96" s="3"/>
      <c r="ABW96" s="3"/>
      <c r="ABX96" s="3"/>
      <c r="ABY96" s="3"/>
      <c r="ABZ96" s="3"/>
      <c r="ACA96" s="3"/>
      <c r="ACB96" s="3"/>
      <c r="ACC96" s="3"/>
      <c r="ACD96" s="3"/>
      <c r="ACE96" s="3"/>
      <c r="ACF96" s="3"/>
      <c r="ACG96" s="3"/>
      <c r="ACH96" s="3"/>
      <c r="ACI96" s="3"/>
      <c r="ACJ96" s="3"/>
      <c r="ACK96" s="3"/>
      <c r="ACL96" s="3"/>
      <c r="ACM96" s="3"/>
      <c r="ACN96" s="3"/>
      <c r="ACO96" s="3"/>
      <c r="ACP96" s="3"/>
      <c r="ACQ96" s="3"/>
      <c r="ACR96" s="3"/>
      <c r="ACS96" s="3"/>
      <c r="ACT96" s="3"/>
      <c r="ACU96" s="3"/>
      <c r="ACV96" s="3"/>
      <c r="ACW96" s="3"/>
      <c r="ACX96" s="3"/>
      <c r="ACY96" s="3"/>
      <c r="ACZ96" s="3"/>
      <c r="ADA96" s="3"/>
      <c r="ADB96" s="3"/>
      <c r="ADC96" s="3"/>
      <c r="ADD96" s="3"/>
      <c r="ADE96" s="3"/>
      <c r="ADF96" s="3"/>
      <c r="ADG96" s="3"/>
      <c r="ADH96" s="3"/>
      <c r="ADI96" s="3"/>
      <c r="ADJ96" s="3"/>
      <c r="ADK96" s="3"/>
      <c r="ADL96" s="3"/>
      <c r="ADM96" s="3"/>
      <c r="ADN96" s="3"/>
      <c r="ADO96" s="3"/>
      <c r="ADP96" s="3"/>
      <c r="ADQ96" s="3"/>
      <c r="ADR96" s="3"/>
      <c r="ADS96" s="3"/>
      <c r="ADT96" s="3"/>
      <c r="ADU96" s="3"/>
      <c r="ADV96" s="3"/>
      <c r="ADW96" s="3"/>
      <c r="ADX96" s="3"/>
      <c r="ADY96" s="3"/>
      <c r="ADZ96" s="3"/>
      <c r="AEA96" s="3"/>
      <c r="AEB96" s="3"/>
      <c r="AEC96" s="3"/>
      <c r="AED96" s="3"/>
      <c r="AEE96" s="3"/>
      <c r="AEF96" s="3"/>
      <c r="AEG96" s="3"/>
      <c r="AEH96" s="3"/>
      <c r="AEI96" s="3"/>
      <c r="AEJ96" s="3"/>
      <c r="AEK96" s="3"/>
      <c r="AEL96" s="3"/>
      <c r="AEM96" s="3"/>
      <c r="AEN96" s="3"/>
      <c r="AEO96" s="3"/>
      <c r="AEP96" s="3"/>
      <c r="AEQ96" s="3"/>
      <c r="AER96" s="3"/>
      <c r="AES96" s="3"/>
      <c r="AET96" s="3"/>
      <c r="AEU96" s="3"/>
      <c r="AEV96" s="3"/>
      <c r="AEW96" s="3"/>
      <c r="AEX96" s="3"/>
      <c r="AEY96" s="3"/>
      <c r="AEZ96" s="3"/>
      <c r="AFA96" s="3"/>
      <c r="AFB96" s="3"/>
      <c r="AFC96" s="3"/>
      <c r="AFD96" s="3"/>
      <c r="AFE96" s="3"/>
      <c r="AFF96" s="3"/>
      <c r="AFG96" s="3"/>
      <c r="AFH96" s="3"/>
      <c r="AFI96" s="3"/>
      <c r="AFJ96" s="3"/>
      <c r="AFK96" s="3"/>
      <c r="AFL96" s="3"/>
      <c r="AFM96" s="3"/>
      <c r="AFN96" s="3"/>
      <c r="AFO96" s="3"/>
      <c r="AFP96" s="3"/>
      <c r="AFQ96" s="3"/>
      <c r="AFR96" s="3"/>
      <c r="AFS96" s="3"/>
      <c r="AFT96" s="3"/>
      <c r="AFU96" s="3"/>
      <c r="AFV96" s="3"/>
      <c r="AFW96" s="3"/>
      <c r="AFX96" s="3"/>
      <c r="AFY96" s="3"/>
      <c r="AFZ96" s="3"/>
      <c r="AGA96" s="3"/>
      <c r="AGB96" s="3"/>
      <c r="AGC96" s="3"/>
      <c r="AGD96" s="3"/>
      <c r="AGE96" s="3"/>
      <c r="AGF96" s="3"/>
      <c r="AGG96" s="3"/>
      <c r="AGH96" s="3"/>
      <c r="AGI96" s="3"/>
      <c r="AGJ96" s="3"/>
      <c r="AGK96" s="3"/>
      <c r="AGL96" s="3"/>
      <c r="AGM96" s="3"/>
      <c r="AGN96" s="3"/>
      <c r="AGO96" s="3"/>
      <c r="AGP96" s="3"/>
      <c r="AGQ96" s="3"/>
      <c r="AGR96" s="3"/>
      <c r="AGS96" s="3"/>
      <c r="AGT96" s="3"/>
      <c r="AGU96" s="3"/>
      <c r="AGV96" s="3"/>
      <c r="AGW96" s="3"/>
      <c r="AGX96" s="3"/>
      <c r="AGY96" s="3"/>
      <c r="AGZ96" s="3"/>
      <c r="AHA96" s="3"/>
      <c r="AHB96" s="3"/>
      <c r="AHC96" s="3"/>
      <c r="AHD96" s="3"/>
      <c r="AHE96" s="3"/>
      <c r="AHF96" s="3"/>
      <c r="AHG96" s="3"/>
      <c r="AHH96" s="3"/>
      <c r="AHI96" s="3"/>
      <c r="AHJ96" s="3"/>
      <c r="AHK96" s="3"/>
      <c r="AHL96" s="3"/>
      <c r="AHM96" s="3"/>
      <c r="AHN96" s="3"/>
      <c r="AHO96" s="3"/>
      <c r="AHP96" s="3"/>
      <c r="AHQ96" s="3"/>
      <c r="AHR96" s="3"/>
      <c r="AHS96" s="3"/>
      <c r="AHT96" s="3"/>
      <c r="AHU96" s="3"/>
      <c r="AHV96" s="3"/>
      <c r="AHW96" s="3"/>
      <c r="AHX96" s="3"/>
      <c r="AHY96" s="3"/>
      <c r="AHZ96" s="3"/>
      <c r="AIA96" s="3"/>
      <c r="AIB96" s="3"/>
      <c r="AIC96" s="3"/>
      <c r="AID96" s="3"/>
      <c r="AIE96" s="3"/>
      <c r="AIF96" s="3"/>
      <c r="AIG96" s="3"/>
      <c r="AIH96" s="3"/>
      <c r="AII96" s="3"/>
      <c r="AIJ96" s="3"/>
      <c r="AIK96" s="3"/>
      <c r="AIL96" s="3"/>
      <c r="AIM96" s="3"/>
      <c r="AIN96" s="3"/>
      <c r="AIO96" s="3"/>
      <c r="AIP96" s="3"/>
      <c r="AIQ96" s="3"/>
      <c r="AIR96" s="3"/>
      <c r="AIS96" s="3"/>
      <c r="AIT96" s="3"/>
      <c r="AIU96" s="3"/>
      <c r="AIV96" s="3"/>
      <c r="AIW96" s="3"/>
      <c r="AIX96" s="3"/>
      <c r="AIY96" s="3"/>
      <c r="AIZ96" s="3"/>
      <c r="AJA96" s="3"/>
      <c r="AJB96" s="3"/>
      <c r="AJC96" s="3"/>
      <c r="AJD96" s="3"/>
      <c r="AJE96" s="3"/>
      <c r="AJF96" s="3"/>
      <c r="AJG96" s="3"/>
      <c r="AJH96" s="3"/>
      <c r="AJI96" s="3"/>
      <c r="AJJ96" s="3"/>
      <c r="AJK96" s="3"/>
      <c r="AJL96" s="3"/>
      <c r="AJM96" s="3"/>
      <c r="AJN96" s="3"/>
      <c r="AJO96" s="3"/>
      <c r="AJP96" s="3"/>
      <c r="AJQ96" s="3"/>
      <c r="AJR96" s="3"/>
      <c r="AJS96" s="3"/>
      <c r="AJT96" s="3"/>
      <c r="AJU96" s="3"/>
      <c r="AJV96" s="3"/>
      <c r="AJW96" s="3"/>
      <c r="AJX96" s="3"/>
      <c r="AJY96" s="3"/>
      <c r="AJZ96" s="3"/>
      <c r="AKA96" s="3"/>
      <c r="AKB96" s="3"/>
      <c r="AKC96" s="3"/>
      <c r="AKD96" s="3"/>
      <c r="AKE96" s="3"/>
      <c r="AKF96" s="3"/>
      <c r="AKG96" s="3"/>
      <c r="AKH96" s="3"/>
      <c r="AKI96" s="3"/>
      <c r="AKJ96" s="3"/>
      <c r="AKK96" s="3"/>
      <c r="AKL96" s="3"/>
      <c r="AKM96" s="3"/>
      <c r="AKN96" s="3"/>
      <c r="AKO96" s="3"/>
      <c r="AKP96" s="3"/>
      <c r="AKQ96" s="3"/>
      <c r="AKR96" s="3"/>
      <c r="AKS96" s="3"/>
      <c r="AKT96" s="3"/>
      <c r="AKU96" s="3"/>
      <c r="AKV96" s="3"/>
      <c r="AKW96" s="3"/>
      <c r="AKX96" s="3"/>
      <c r="AKY96" s="3"/>
      <c r="AKZ96" s="3"/>
      <c r="ALA96" s="3"/>
      <c r="ALB96" s="3"/>
      <c r="ALC96" s="3"/>
      <c r="ALD96" s="3"/>
      <c r="ALE96" s="3"/>
      <c r="ALF96" s="3"/>
      <c r="ALG96" s="3"/>
      <c r="ALH96" s="3"/>
      <c r="ALI96" s="3"/>
      <c r="ALJ96" s="3"/>
      <c r="ALK96" s="3"/>
      <c r="ALL96" s="3"/>
      <c r="ALM96" s="3"/>
      <c r="ALN96" s="3"/>
      <c r="ALO96" s="3"/>
      <c r="ALP96" s="3"/>
      <c r="ALQ96" s="3"/>
      <c r="ALR96" s="3"/>
      <c r="ALS96" s="3"/>
      <c r="ALT96" s="3"/>
      <c r="ALU96" s="3"/>
      <c r="ALV96" s="3"/>
      <c r="ALW96" s="3"/>
      <c r="ALX96" s="3"/>
      <c r="ALY96" s="3"/>
      <c r="ALZ96" s="3"/>
      <c r="AMA96" s="3"/>
      <c r="AMB96" s="3"/>
      <c r="AMC96" s="3"/>
      <c r="AMD96" s="3"/>
      <c r="AME96" s="3"/>
      <c r="AMF96" s="3"/>
      <c r="AMG96" s="3"/>
      <c r="AMH96" s="3"/>
      <c r="AMI96" s="3"/>
      <c r="AMJ96" s="3"/>
    </row>
    <row r="97" spans="1:1024" s="4" customFormat="1" ht="15" x14ac:dyDescent="0.2">
      <c r="A97" s="91" t="s">
        <v>28</v>
      </c>
      <c r="B97" s="118" t="s">
        <v>41</v>
      </c>
      <c r="C97" s="119"/>
      <c r="D97" s="119"/>
      <c r="E97" s="119"/>
      <c r="F97" s="119"/>
      <c r="G97" s="119"/>
      <c r="H97" s="119"/>
      <c r="I97" s="138"/>
      <c r="J97" s="134"/>
      <c r="K97" s="128"/>
      <c r="L97" s="133"/>
      <c r="M97" s="133"/>
      <c r="N97" s="133"/>
      <c r="O97" s="133"/>
      <c r="P97" s="133"/>
      <c r="Q97" s="133"/>
      <c r="R97" s="133"/>
      <c r="S97" s="133"/>
      <c r="T97" s="133"/>
      <c r="U97" s="141" t="s">
        <v>125</v>
      </c>
      <c r="V97" s="142">
        <f>SUM(V98)</f>
        <v>10237.991999999998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</row>
    <row r="98" spans="1:1024" s="4" customFormat="1" ht="15" x14ac:dyDescent="0.2">
      <c r="A98" s="91"/>
      <c r="B98" s="117" t="s">
        <v>263</v>
      </c>
      <c r="C98" s="118"/>
      <c r="D98" s="118"/>
      <c r="E98" s="118"/>
      <c r="F98" s="118"/>
      <c r="G98" s="118"/>
      <c r="H98" s="118"/>
      <c r="I98" s="136"/>
      <c r="J98" s="134"/>
      <c r="K98" s="128"/>
      <c r="L98" s="133"/>
      <c r="M98" s="133">
        <f>'Planilha de Pavimentação'!Q22</f>
        <v>10237.991999999998</v>
      </c>
      <c r="N98" s="133"/>
      <c r="O98" s="133"/>
      <c r="P98" s="133"/>
      <c r="Q98" s="133"/>
      <c r="R98" s="133"/>
      <c r="S98" s="133"/>
      <c r="T98" s="133"/>
      <c r="U98" s="141"/>
      <c r="V98" s="133">
        <f>M98</f>
        <v>10237.991999999998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  <c r="ALV98" s="3"/>
      <c r="ALW98" s="3"/>
      <c r="ALX98" s="3"/>
      <c r="ALY98" s="3"/>
      <c r="ALZ98" s="3"/>
      <c r="AMA98" s="3"/>
      <c r="AMB98" s="3"/>
      <c r="AMC98" s="3"/>
      <c r="AMD98" s="3"/>
      <c r="AME98" s="3"/>
      <c r="AMF98" s="3"/>
      <c r="AMG98" s="3"/>
      <c r="AMH98" s="3"/>
      <c r="AMI98" s="3"/>
      <c r="AMJ98" s="3"/>
    </row>
    <row r="99" spans="1:1024" s="4" customFormat="1" ht="15" x14ac:dyDescent="0.2">
      <c r="A99" s="91"/>
      <c r="B99" s="119"/>
      <c r="C99" s="119"/>
      <c r="D99" s="119"/>
      <c r="E99" s="119"/>
      <c r="F99" s="119"/>
      <c r="G99" s="119"/>
      <c r="H99" s="119"/>
      <c r="I99" s="138"/>
      <c r="J99" s="134"/>
      <c r="K99" s="128"/>
      <c r="L99" s="133"/>
      <c r="M99" s="133"/>
      <c r="N99" s="133"/>
      <c r="O99" s="133"/>
      <c r="P99" s="133"/>
      <c r="Q99" s="133"/>
      <c r="R99" s="133"/>
      <c r="S99" s="133"/>
      <c r="T99" s="133"/>
      <c r="U99" s="141"/>
      <c r="V99" s="13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</row>
    <row r="100" spans="1:1024" s="4" customFormat="1" ht="75" x14ac:dyDescent="0.2">
      <c r="A100" s="91" t="s">
        <v>29</v>
      </c>
      <c r="B100" s="118" t="s">
        <v>43</v>
      </c>
      <c r="C100" s="116"/>
      <c r="D100" s="116"/>
      <c r="E100" s="116"/>
      <c r="F100" s="116"/>
      <c r="G100" s="116"/>
      <c r="H100" s="61"/>
      <c r="I100" s="127"/>
      <c r="J100" s="134"/>
      <c r="K100" s="128"/>
      <c r="L100" s="133"/>
      <c r="M100" s="133"/>
      <c r="N100" s="133"/>
      <c r="O100" s="133"/>
      <c r="P100" s="133"/>
      <c r="Q100" s="133"/>
      <c r="R100" s="133"/>
      <c r="S100" s="133"/>
      <c r="T100" s="133"/>
      <c r="U100" s="141" t="s">
        <v>124</v>
      </c>
      <c r="V100" s="142">
        <f>SUM(V101)</f>
        <v>511.89960000000002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</row>
    <row r="101" spans="1:1024" s="4" customFormat="1" ht="15" x14ac:dyDescent="0.2">
      <c r="A101" s="91"/>
      <c r="B101" s="119"/>
      <c r="C101" s="119"/>
      <c r="D101" s="119"/>
      <c r="E101" s="119"/>
      <c r="F101" s="119"/>
      <c r="G101" s="119"/>
      <c r="H101" s="119"/>
      <c r="I101" s="138"/>
      <c r="J101" s="134"/>
      <c r="K101" s="128"/>
      <c r="L101" s="133"/>
      <c r="M101" s="133"/>
      <c r="N101" s="133">
        <f>'Planilha de Pavimentação'!O22</f>
        <v>511.89960000000002</v>
      </c>
      <c r="O101" s="133"/>
      <c r="P101" s="133"/>
      <c r="Q101" s="133"/>
      <c r="R101" s="133"/>
      <c r="S101" s="133"/>
      <c r="T101" s="133"/>
      <c r="U101" s="141"/>
      <c r="V101" s="133">
        <f>N101</f>
        <v>511.89960000000002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</row>
    <row r="102" spans="1:1024" s="4" customFormat="1" ht="15" x14ac:dyDescent="0.2">
      <c r="A102" s="91"/>
      <c r="B102" s="118"/>
      <c r="C102" s="118"/>
      <c r="D102" s="118"/>
      <c r="E102" s="118"/>
      <c r="F102" s="118"/>
      <c r="G102" s="118"/>
      <c r="H102" s="118"/>
      <c r="I102" s="136"/>
      <c r="J102" s="134"/>
      <c r="K102" s="128"/>
      <c r="L102" s="133"/>
      <c r="M102" s="133"/>
      <c r="N102" s="133"/>
      <c r="O102" s="133"/>
      <c r="P102" s="133"/>
      <c r="Q102" s="133"/>
      <c r="R102" s="133"/>
      <c r="S102" s="133"/>
      <c r="T102" s="133"/>
      <c r="U102" s="141"/>
      <c r="V102" s="13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  <c r="ALV102" s="3"/>
      <c r="ALW102" s="3"/>
      <c r="ALX102" s="3"/>
      <c r="ALY102" s="3"/>
      <c r="ALZ102" s="3"/>
      <c r="AMA102" s="3"/>
      <c r="AMB102" s="3"/>
      <c r="AMC102" s="3"/>
      <c r="AMD102" s="3"/>
      <c r="AME102" s="3"/>
      <c r="AMF102" s="3"/>
      <c r="AMG102" s="3"/>
      <c r="AMH102" s="3"/>
      <c r="AMI102" s="3"/>
      <c r="AMJ102" s="3"/>
    </row>
    <row r="103" spans="1:1024" s="4" customFormat="1" ht="46.5" customHeight="1" x14ac:dyDescent="0.2">
      <c r="A103" s="91" t="s">
        <v>274</v>
      </c>
      <c r="B103" s="119" t="s">
        <v>264</v>
      </c>
      <c r="C103" s="119"/>
      <c r="D103" s="119"/>
      <c r="E103" s="119"/>
      <c r="F103" s="119"/>
      <c r="G103" s="119"/>
      <c r="H103" s="119"/>
      <c r="I103" s="138"/>
      <c r="J103" s="134"/>
      <c r="K103" s="128"/>
      <c r="L103" s="133"/>
      <c r="M103" s="133"/>
      <c r="N103" s="133"/>
      <c r="O103" s="133"/>
      <c r="P103" s="133"/>
      <c r="Q103" s="133"/>
      <c r="R103" s="133"/>
      <c r="S103" s="133"/>
      <c r="T103" s="133"/>
      <c r="U103" s="141" t="s">
        <v>124</v>
      </c>
      <c r="V103" s="142">
        <f>SUM(V104)</f>
        <v>7473.73416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  <c r="AJY103" s="3"/>
      <c r="AJZ103" s="3"/>
      <c r="AKA103" s="3"/>
      <c r="AKB103" s="3"/>
      <c r="AKC103" s="3"/>
      <c r="AKD103" s="3"/>
      <c r="AKE103" s="3"/>
      <c r="AKF103" s="3"/>
      <c r="AKG103" s="3"/>
      <c r="AKH103" s="3"/>
      <c r="AKI103" s="3"/>
      <c r="AKJ103" s="3"/>
      <c r="AKK103" s="3"/>
      <c r="AKL103" s="3"/>
      <c r="AKM103" s="3"/>
      <c r="AKN103" s="3"/>
      <c r="AKO103" s="3"/>
      <c r="AKP103" s="3"/>
      <c r="AKQ103" s="3"/>
      <c r="AKR103" s="3"/>
      <c r="AKS103" s="3"/>
      <c r="AKT103" s="3"/>
      <c r="AKU103" s="3"/>
      <c r="AKV103" s="3"/>
      <c r="AKW103" s="3"/>
      <c r="AKX103" s="3"/>
      <c r="AKY103" s="3"/>
      <c r="AKZ103" s="3"/>
      <c r="ALA103" s="3"/>
      <c r="ALB103" s="3"/>
      <c r="ALC103" s="3"/>
      <c r="ALD103" s="3"/>
      <c r="ALE103" s="3"/>
      <c r="ALF103" s="3"/>
      <c r="ALG103" s="3"/>
      <c r="ALH103" s="3"/>
      <c r="ALI103" s="3"/>
      <c r="ALJ103" s="3"/>
      <c r="ALK103" s="3"/>
      <c r="ALL103" s="3"/>
      <c r="ALM103" s="3"/>
      <c r="ALN103" s="3"/>
      <c r="ALO103" s="3"/>
      <c r="ALP103" s="3"/>
      <c r="ALQ103" s="3"/>
      <c r="ALR103" s="3"/>
      <c r="ALS103" s="3"/>
      <c r="ALT103" s="3"/>
      <c r="ALU103" s="3"/>
      <c r="ALV103" s="3"/>
      <c r="ALW103" s="3"/>
      <c r="ALX103" s="3"/>
      <c r="ALY103" s="3"/>
      <c r="ALZ103" s="3"/>
      <c r="AMA103" s="3"/>
      <c r="AMB103" s="3"/>
      <c r="AMC103" s="3"/>
      <c r="AMD103" s="3"/>
      <c r="AME103" s="3"/>
      <c r="AMF103" s="3"/>
      <c r="AMG103" s="3"/>
      <c r="AMH103" s="3"/>
      <c r="AMI103" s="3"/>
      <c r="AMJ103" s="3"/>
    </row>
    <row r="104" spans="1:1024" s="4" customFormat="1" ht="15" x14ac:dyDescent="0.2">
      <c r="A104" s="91"/>
      <c r="B104" s="117"/>
      <c r="C104" s="116"/>
      <c r="D104" s="116"/>
      <c r="E104" s="116"/>
      <c r="F104" s="116"/>
      <c r="G104" s="116"/>
      <c r="H104" s="61"/>
      <c r="I104" s="127"/>
      <c r="J104" s="134"/>
      <c r="K104" s="128"/>
      <c r="L104" s="133"/>
      <c r="M104" s="133"/>
      <c r="N104" s="133">
        <f>N101</f>
        <v>511.89960000000002</v>
      </c>
      <c r="O104" s="133"/>
      <c r="P104" s="133"/>
      <c r="Q104" s="133"/>
      <c r="R104" s="133">
        <v>14.6</v>
      </c>
      <c r="S104" s="133"/>
      <c r="T104" s="133"/>
      <c r="U104" s="141"/>
      <c r="V104" s="133">
        <f>N104*R104</f>
        <v>7473.73416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  <c r="TL104" s="3"/>
      <c r="TM104" s="3"/>
      <c r="TN104" s="3"/>
      <c r="TO104" s="3"/>
      <c r="TP104" s="3"/>
      <c r="TQ104" s="3"/>
      <c r="TR104" s="3"/>
      <c r="TS104" s="3"/>
      <c r="TT104" s="3"/>
      <c r="TU104" s="3"/>
      <c r="TV104" s="3"/>
      <c r="TW104" s="3"/>
      <c r="TX104" s="3"/>
      <c r="TY104" s="3"/>
      <c r="TZ104" s="3"/>
      <c r="UA104" s="3"/>
      <c r="UB104" s="3"/>
      <c r="UC104" s="3"/>
      <c r="UD104" s="3"/>
      <c r="UE104" s="3"/>
      <c r="UF104" s="3"/>
      <c r="UG104" s="3"/>
      <c r="UH104" s="3"/>
      <c r="UI104" s="3"/>
      <c r="UJ104" s="3"/>
      <c r="UK104" s="3"/>
      <c r="UL104" s="3"/>
      <c r="UM104" s="3"/>
      <c r="UN104" s="3"/>
      <c r="UO104" s="3"/>
      <c r="UP104" s="3"/>
      <c r="UQ104" s="3"/>
      <c r="UR104" s="3"/>
      <c r="US104" s="3"/>
      <c r="UT104" s="3"/>
      <c r="UU104" s="3"/>
      <c r="UV104" s="3"/>
      <c r="UW104" s="3"/>
      <c r="UX104" s="3"/>
      <c r="UY104" s="3"/>
      <c r="UZ104" s="3"/>
      <c r="VA104" s="3"/>
      <c r="VB104" s="3"/>
      <c r="VC104" s="3"/>
      <c r="VD104" s="3"/>
      <c r="VE104" s="3"/>
      <c r="VF104" s="3"/>
      <c r="VG104" s="3"/>
      <c r="VH104" s="3"/>
      <c r="VI104" s="3"/>
      <c r="VJ104" s="3"/>
      <c r="VK104" s="3"/>
      <c r="VL104" s="3"/>
      <c r="VM104" s="3"/>
      <c r="VN104" s="3"/>
      <c r="VO104" s="3"/>
      <c r="VP104" s="3"/>
      <c r="VQ104" s="3"/>
      <c r="VR104" s="3"/>
      <c r="VS104" s="3"/>
      <c r="VT104" s="3"/>
      <c r="VU104" s="3"/>
      <c r="VV104" s="3"/>
      <c r="VW104" s="3"/>
      <c r="VX104" s="3"/>
      <c r="VY104" s="3"/>
      <c r="VZ104" s="3"/>
      <c r="WA104" s="3"/>
      <c r="WB104" s="3"/>
      <c r="WC104" s="3"/>
      <c r="WD104" s="3"/>
      <c r="WE104" s="3"/>
      <c r="WF104" s="3"/>
      <c r="WG104" s="3"/>
      <c r="WH104" s="3"/>
      <c r="WI104" s="3"/>
      <c r="WJ104" s="3"/>
      <c r="WK104" s="3"/>
      <c r="WL104" s="3"/>
      <c r="WM104" s="3"/>
      <c r="WN104" s="3"/>
      <c r="WO104" s="3"/>
      <c r="WP104" s="3"/>
      <c r="WQ104" s="3"/>
      <c r="WR104" s="3"/>
      <c r="WS104" s="3"/>
      <c r="WT104" s="3"/>
      <c r="WU104" s="3"/>
      <c r="WV104" s="3"/>
      <c r="WW104" s="3"/>
      <c r="WX104" s="3"/>
      <c r="WY104" s="3"/>
      <c r="WZ104" s="3"/>
      <c r="XA104" s="3"/>
      <c r="XB104" s="3"/>
      <c r="XC104" s="3"/>
      <c r="XD104" s="3"/>
      <c r="XE104" s="3"/>
      <c r="XF104" s="3"/>
      <c r="XG104" s="3"/>
      <c r="XH104" s="3"/>
      <c r="XI104" s="3"/>
      <c r="XJ104" s="3"/>
      <c r="XK104" s="3"/>
      <c r="XL104" s="3"/>
      <c r="XM104" s="3"/>
      <c r="XN104" s="3"/>
      <c r="XO104" s="3"/>
      <c r="XP104" s="3"/>
      <c r="XQ104" s="3"/>
      <c r="XR104" s="3"/>
      <c r="XS104" s="3"/>
      <c r="XT104" s="3"/>
      <c r="XU104" s="3"/>
      <c r="XV104" s="3"/>
      <c r="XW104" s="3"/>
      <c r="XX104" s="3"/>
      <c r="XY104" s="3"/>
      <c r="XZ104" s="3"/>
      <c r="YA104" s="3"/>
      <c r="YB104" s="3"/>
      <c r="YC104" s="3"/>
      <c r="YD104" s="3"/>
      <c r="YE104" s="3"/>
      <c r="YF104" s="3"/>
      <c r="YG104" s="3"/>
      <c r="YH104" s="3"/>
      <c r="YI104" s="3"/>
      <c r="YJ104" s="3"/>
      <c r="YK104" s="3"/>
      <c r="YL104" s="3"/>
      <c r="YM104" s="3"/>
      <c r="YN104" s="3"/>
      <c r="YO104" s="3"/>
      <c r="YP104" s="3"/>
      <c r="YQ104" s="3"/>
      <c r="YR104" s="3"/>
      <c r="YS104" s="3"/>
      <c r="YT104" s="3"/>
      <c r="YU104" s="3"/>
      <c r="YV104" s="3"/>
      <c r="YW104" s="3"/>
      <c r="YX104" s="3"/>
      <c r="YY104" s="3"/>
      <c r="YZ104" s="3"/>
      <c r="ZA104" s="3"/>
      <c r="ZB104" s="3"/>
      <c r="ZC104" s="3"/>
      <c r="ZD104" s="3"/>
      <c r="ZE104" s="3"/>
      <c r="ZF104" s="3"/>
      <c r="ZG104" s="3"/>
      <c r="ZH104" s="3"/>
      <c r="ZI104" s="3"/>
      <c r="ZJ104" s="3"/>
      <c r="ZK104" s="3"/>
      <c r="ZL104" s="3"/>
      <c r="ZM104" s="3"/>
      <c r="ZN104" s="3"/>
      <c r="ZO104" s="3"/>
      <c r="ZP104" s="3"/>
      <c r="ZQ104" s="3"/>
      <c r="ZR104" s="3"/>
      <c r="ZS104" s="3"/>
      <c r="ZT104" s="3"/>
      <c r="ZU104" s="3"/>
      <c r="ZV104" s="3"/>
      <c r="ZW104" s="3"/>
      <c r="ZX104" s="3"/>
      <c r="ZY104" s="3"/>
      <c r="ZZ104" s="3"/>
      <c r="AAA104" s="3"/>
      <c r="AAB104" s="3"/>
      <c r="AAC104" s="3"/>
      <c r="AAD104" s="3"/>
      <c r="AAE104" s="3"/>
      <c r="AAF104" s="3"/>
      <c r="AAG104" s="3"/>
      <c r="AAH104" s="3"/>
      <c r="AAI104" s="3"/>
      <c r="AAJ104" s="3"/>
      <c r="AAK104" s="3"/>
      <c r="AAL104" s="3"/>
      <c r="AAM104" s="3"/>
      <c r="AAN104" s="3"/>
      <c r="AAO104" s="3"/>
      <c r="AAP104" s="3"/>
      <c r="AAQ104" s="3"/>
      <c r="AAR104" s="3"/>
      <c r="AAS104" s="3"/>
      <c r="AAT104" s="3"/>
      <c r="AAU104" s="3"/>
      <c r="AAV104" s="3"/>
      <c r="AAW104" s="3"/>
      <c r="AAX104" s="3"/>
      <c r="AAY104" s="3"/>
      <c r="AAZ104" s="3"/>
      <c r="ABA104" s="3"/>
      <c r="ABB104" s="3"/>
      <c r="ABC104" s="3"/>
      <c r="ABD104" s="3"/>
      <c r="ABE104" s="3"/>
      <c r="ABF104" s="3"/>
      <c r="ABG104" s="3"/>
      <c r="ABH104" s="3"/>
      <c r="ABI104" s="3"/>
      <c r="ABJ104" s="3"/>
      <c r="ABK104" s="3"/>
      <c r="ABL104" s="3"/>
      <c r="ABM104" s="3"/>
      <c r="ABN104" s="3"/>
      <c r="ABO104" s="3"/>
      <c r="ABP104" s="3"/>
      <c r="ABQ104" s="3"/>
      <c r="ABR104" s="3"/>
      <c r="ABS104" s="3"/>
      <c r="ABT104" s="3"/>
      <c r="ABU104" s="3"/>
      <c r="ABV104" s="3"/>
      <c r="ABW104" s="3"/>
      <c r="ABX104" s="3"/>
      <c r="ABY104" s="3"/>
      <c r="ABZ104" s="3"/>
      <c r="ACA104" s="3"/>
      <c r="ACB104" s="3"/>
      <c r="ACC104" s="3"/>
      <c r="ACD104" s="3"/>
      <c r="ACE104" s="3"/>
      <c r="ACF104" s="3"/>
      <c r="ACG104" s="3"/>
      <c r="ACH104" s="3"/>
      <c r="ACI104" s="3"/>
      <c r="ACJ104" s="3"/>
      <c r="ACK104" s="3"/>
      <c r="ACL104" s="3"/>
      <c r="ACM104" s="3"/>
      <c r="ACN104" s="3"/>
      <c r="ACO104" s="3"/>
      <c r="ACP104" s="3"/>
      <c r="ACQ104" s="3"/>
      <c r="ACR104" s="3"/>
      <c r="ACS104" s="3"/>
      <c r="ACT104" s="3"/>
      <c r="ACU104" s="3"/>
      <c r="ACV104" s="3"/>
      <c r="ACW104" s="3"/>
      <c r="ACX104" s="3"/>
      <c r="ACY104" s="3"/>
      <c r="ACZ104" s="3"/>
      <c r="ADA104" s="3"/>
      <c r="ADB104" s="3"/>
      <c r="ADC104" s="3"/>
      <c r="ADD104" s="3"/>
      <c r="ADE104" s="3"/>
      <c r="ADF104" s="3"/>
      <c r="ADG104" s="3"/>
      <c r="ADH104" s="3"/>
      <c r="ADI104" s="3"/>
      <c r="ADJ104" s="3"/>
      <c r="ADK104" s="3"/>
      <c r="ADL104" s="3"/>
      <c r="ADM104" s="3"/>
      <c r="ADN104" s="3"/>
      <c r="ADO104" s="3"/>
      <c r="ADP104" s="3"/>
      <c r="ADQ104" s="3"/>
      <c r="ADR104" s="3"/>
      <c r="ADS104" s="3"/>
      <c r="ADT104" s="3"/>
      <c r="ADU104" s="3"/>
      <c r="ADV104" s="3"/>
      <c r="ADW104" s="3"/>
      <c r="ADX104" s="3"/>
      <c r="ADY104" s="3"/>
      <c r="ADZ104" s="3"/>
      <c r="AEA104" s="3"/>
      <c r="AEB104" s="3"/>
      <c r="AEC104" s="3"/>
      <c r="AED104" s="3"/>
      <c r="AEE104" s="3"/>
      <c r="AEF104" s="3"/>
      <c r="AEG104" s="3"/>
      <c r="AEH104" s="3"/>
      <c r="AEI104" s="3"/>
      <c r="AEJ104" s="3"/>
      <c r="AEK104" s="3"/>
      <c r="AEL104" s="3"/>
      <c r="AEM104" s="3"/>
      <c r="AEN104" s="3"/>
      <c r="AEO104" s="3"/>
      <c r="AEP104" s="3"/>
      <c r="AEQ104" s="3"/>
      <c r="AER104" s="3"/>
      <c r="AES104" s="3"/>
      <c r="AET104" s="3"/>
      <c r="AEU104" s="3"/>
      <c r="AEV104" s="3"/>
      <c r="AEW104" s="3"/>
      <c r="AEX104" s="3"/>
      <c r="AEY104" s="3"/>
      <c r="AEZ104" s="3"/>
      <c r="AFA104" s="3"/>
      <c r="AFB104" s="3"/>
      <c r="AFC104" s="3"/>
      <c r="AFD104" s="3"/>
      <c r="AFE104" s="3"/>
      <c r="AFF104" s="3"/>
      <c r="AFG104" s="3"/>
      <c r="AFH104" s="3"/>
      <c r="AFI104" s="3"/>
      <c r="AFJ104" s="3"/>
      <c r="AFK104" s="3"/>
      <c r="AFL104" s="3"/>
      <c r="AFM104" s="3"/>
      <c r="AFN104" s="3"/>
      <c r="AFO104" s="3"/>
      <c r="AFP104" s="3"/>
      <c r="AFQ104" s="3"/>
      <c r="AFR104" s="3"/>
      <c r="AFS104" s="3"/>
      <c r="AFT104" s="3"/>
      <c r="AFU104" s="3"/>
      <c r="AFV104" s="3"/>
      <c r="AFW104" s="3"/>
      <c r="AFX104" s="3"/>
      <c r="AFY104" s="3"/>
      <c r="AFZ104" s="3"/>
      <c r="AGA104" s="3"/>
      <c r="AGB104" s="3"/>
      <c r="AGC104" s="3"/>
      <c r="AGD104" s="3"/>
      <c r="AGE104" s="3"/>
      <c r="AGF104" s="3"/>
      <c r="AGG104" s="3"/>
      <c r="AGH104" s="3"/>
      <c r="AGI104" s="3"/>
      <c r="AGJ104" s="3"/>
      <c r="AGK104" s="3"/>
      <c r="AGL104" s="3"/>
      <c r="AGM104" s="3"/>
      <c r="AGN104" s="3"/>
      <c r="AGO104" s="3"/>
      <c r="AGP104" s="3"/>
      <c r="AGQ104" s="3"/>
      <c r="AGR104" s="3"/>
      <c r="AGS104" s="3"/>
      <c r="AGT104" s="3"/>
      <c r="AGU104" s="3"/>
      <c r="AGV104" s="3"/>
      <c r="AGW104" s="3"/>
      <c r="AGX104" s="3"/>
      <c r="AGY104" s="3"/>
      <c r="AGZ104" s="3"/>
      <c r="AHA104" s="3"/>
      <c r="AHB104" s="3"/>
      <c r="AHC104" s="3"/>
      <c r="AHD104" s="3"/>
      <c r="AHE104" s="3"/>
      <c r="AHF104" s="3"/>
      <c r="AHG104" s="3"/>
      <c r="AHH104" s="3"/>
      <c r="AHI104" s="3"/>
      <c r="AHJ104" s="3"/>
      <c r="AHK104" s="3"/>
      <c r="AHL104" s="3"/>
      <c r="AHM104" s="3"/>
      <c r="AHN104" s="3"/>
      <c r="AHO104" s="3"/>
      <c r="AHP104" s="3"/>
      <c r="AHQ104" s="3"/>
      <c r="AHR104" s="3"/>
      <c r="AHS104" s="3"/>
      <c r="AHT104" s="3"/>
      <c r="AHU104" s="3"/>
      <c r="AHV104" s="3"/>
      <c r="AHW104" s="3"/>
      <c r="AHX104" s="3"/>
      <c r="AHY104" s="3"/>
      <c r="AHZ104" s="3"/>
      <c r="AIA104" s="3"/>
      <c r="AIB104" s="3"/>
      <c r="AIC104" s="3"/>
      <c r="AID104" s="3"/>
      <c r="AIE104" s="3"/>
      <c r="AIF104" s="3"/>
      <c r="AIG104" s="3"/>
      <c r="AIH104" s="3"/>
      <c r="AII104" s="3"/>
      <c r="AIJ104" s="3"/>
      <c r="AIK104" s="3"/>
      <c r="AIL104" s="3"/>
      <c r="AIM104" s="3"/>
      <c r="AIN104" s="3"/>
      <c r="AIO104" s="3"/>
      <c r="AIP104" s="3"/>
      <c r="AIQ104" s="3"/>
      <c r="AIR104" s="3"/>
      <c r="AIS104" s="3"/>
      <c r="AIT104" s="3"/>
      <c r="AIU104" s="3"/>
      <c r="AIV104" s="3"/>
      <c r="AIW104" s="3"/>
      <c r="AIX104" s="3"/>
      <c r="AIY104" s="3"/>
      <c r="AIZ104" s="3"/>
      <c r="AJA104" s="3"/>
      <c r="AJB104" s="3"/>
      <c r="AJC104" s="3"/>
      <c r="AJD104" s="3"/>
      <c r="AJE104" s="3"/>
      <c r="AJF104" s="3"/>
      <c r="AJG104" s="3"/>
      <c r="AJH104" s="3"/>
      <c r="AJI104" s="3"/>
      <c r="AJJ104" s="3"/>
      <c r="AJK104" s="3"/>
      <c r="AJL104" s="3"/>
      <c r="AJM104" s="3"/>
      <c r="AJN104" s="3"/>
      <c r="AJO104" s="3"/>
      <c r="AJP104" s="3"/>
      <c r="AJQ104" s="3"/>
      <c r="AJR104" s="3"/>
      <c r="AJS104" s="3"/>
      <c r="AJT104" s="3"/>
      <c r="AJU104" s="3"/>
      <c r="AJV104" s="3"/>
      <c r="AJW104" s="3"/>
      <c r="AJX104" s="3"/>
      <c r="AJY104" s="3"/>
      <c r="AJZ104" s="3"/>
      <c r="AKA104" s="3"/>
      <c r="AKB104" s="3"/>
      <c r="AKC104" s="3"/>
      <c r="AKD104" s="3"/>
      <c r="AKE104" s="3"/>
      <c r="AKF104" s="3"/>
      <c r="AKG104" s="3"/>
      <c r="AKH104" s="3"/>
      <c r="AKI104" s="3"/>
      <c r="AKJ104" s="3"/>
      <c r="AKK104" s="3"/>
      <c r="AKL104" s="3"/>
      <c r="AKM104" s="3"/>
      <c r="AKN104" s="3"/>
      <c r="AKO104" s="3"/>
      <c r="AKP104" s="3"/>
      <c r="AKQ104" s="3"/>
      <c r="AKR104" s="3"/>
      <c r="AKS104" s="3"/>
      <c r="AKT104" s="3"/>
      <c r="AKU104" s="3"/>
      <c r="AKV104" s="3"/>
      <c r="AKW104" s="3"/>
      <c r="AKX104" s="3"/>
      <c r="AKY104" s="3"/>
      <c r="AKZ104" s="3"/>
      <c r="ALA104" s="3"/>
      <c r="ALB104" s="3"/>
      <c r="ALC104" s="3"/>
      <c r="ALD104" s="3"/>
      <c r="ALE104" s="3"/>
      <c r="ALF104" s="3"/>
      <c r="ALG104" s="3"/>
      <c r="ALH104" s="3"/>
      <c r="ALI104" s="3"/>
      <c r="ALJ104" s="3"/>
      <c r="ALK104" s="3"/>
      <c r="ALL104" s="3"/>
      <c r="ALM104" s="3"/>
      <c r="ALN104" s="3"/>
      <c r="ALO104" s="3"/>
      <c r="ALP104" s="3"/>
      <c r="ALQ104" s="3"/>
      <c r="ALR104" s="3"/>
      <c r="ALS104" s="3"/>
      <c r="ALT104" s="3"/>
      <c r="ALU104" s="3"/>
      <c r="ALV104" s="3"/>
      <c r="ALW104" s="3"/>
      <c r="ALX104" s="3"/>
      <c r="ALY104" s="3"/>
      <c r="ALZ104" s="3"/>
      <c r="AMA104" s="3"/>
      <c r="AMB104" s="3"/>
      <c r="AMC104" s="3"/>
      <c r="AMD104" s="3"/>
      <c r="AME104" s="3"/>
      <c r="AMF104" s="3"/>
      <c r="AMG104" s="3"/>
      <c r="AMH104" s="3"/>
      <c r="AMI104" s="3"/>
      <c r="AMJ104" s="3"/>
    </row>
    <row r="105" spans="1:1024" s="4" customFormat="1" ht="15" x14ac:dyDescent="0.2">
      <c r="A105" s="91"/>
      <c r="B105" s="119"/>
      <c r="C105" s="119"/>
      <c r="D105" s="119"/>
      <c r="E105" s="119"/>
      <c r="F105" s="119"/>
      <c r="G105" s="119"/>
      <c r="H105" s="119"/>
      <c r="I105" s="138"/>
      <c r="J105" s="134"/>
      <c r="K105" s="128"/>
      <c r="L105" s="133"/>
      <c r="M105" s="133"/>
      <c r="N105" s="133"/>
      <c r="O105" s="133"/>
      <c r="P105" s="133"/>
      <c r="Q105" s="133"/>
      <c r="R105" s="133"/>
      <c r="S105" s="133"/>
      <c r="T105" s="133"/>
      <c r="U105" s="141"/>
      <c r="V105" s="13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  <c r="QB105" s="3"/>
      <c r="QC105" s="3"/>
      <c r="QD105" s="3"/>
      <c r="QE105" s="3"/>
      <c r="QF105" s="3"/>
      <c r="QG105" s="3"/>
      <c r="QH105" s="3"/>
      <c r="QI105" s="3"/>
      <c r="QJ105" s="3"/>
      <c r="QK105" s="3"/>
      <c r="QL105" s="3"/>
      <c r="QM105" s="3"/>
      <c r="QN105" s="3"/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/>
      <c r="RB105" s="3"/>
      <c r="RC105" s="3"/>
      <c r="RD105" s="3"/>
      <c r="RE105" s="3"/>
      <c r="RF105" s="3"/>
      <c r="RG105" s="3"/>
      <c r="RH105" s="3"/>
      <c r="RI105" s="3"/>
      <c r="RJ105" s="3"/>
      <c r="RK105" s="3"/>
      <c r="RL105" s="3"/>
      <c r="RM105" s="3"/>
      <c r="RN105" s="3"/>
      <c r="RO105" s="3"/>
      <c r="RP105" s="3"/>
      <c r="RQ105" s="3"/>
      <c r="RR105" s="3"/>
      <c r="RS105" s="3"/>
      <c r="RT105" s="3"/>
      <c r="RU105" s="3"/>
      <c r="RV105" s="3"/>
      <c r="RW105" s="3"/>
      <c r="RX105" s="3"/>
      <c r="RY105" s="3"/>
      <c r="RZ105" s="3"/>
      <c r="SA105" s="3"/>
      <c r="SB105" s="3"/>
      <c r="SC105" s="3"/>
      <c r="SD105" s="3"/>
      <c r="SE105" s="3"/>
      <c r="SF105" s="3"/>
      <c r="SG105" s="3"/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/>
      <c r="SS105" s="3"/>
      <c r="ST105" s="3"/>
      <c r="SU105" s="3"/>
      <c r="SV105" s="3"/>
      <c r="SW105" s="3"/>
      <c r="SX105" s="3"/>
      <c r="SY105" s="3"/>
      <c r="SZ105" s="3"/>
      <c r="TA105" s="3"/>
      <c r="TB105" s="3"/>
      <c r="TC105" s="3"/>
      <c r="TD105" s="3"/>
      <c r="TE105" s="3"/>
      <c r="TF105" s="3"/>
      <c r="TG105" s="3"/>
      <c r="TH105" s="3"/>
      <c r="TI105" s="3"/>
      <c r="TJ105" s="3"/>
      <c r="TK105" s="3"/>
      <c r="TL105" s="3"/>
      <c r="TM105" s="3"/>
      <c r="TN105" s="3"/>
      <c r="TO105" s="3"/>
      <c r="TP105" s="3"/>
      <c r="TQ105" s="3"/>
      <c r="TR105" s="3"/>
      <c r="TS105" s="3"/>
      <c r="TT105" s="3"/>
      <c r="TU105" s="3"/>
      <c r="TV105" s="3"/>
      <c r="TW105" s="3"/>
      <c r="TX105" s="3"/>
      <c r="TY105" s="3"/>
      <c r="TZ105" s="3"/>
      <c r="UA105" s="3"/>
      <c r="UB105" s="3"/>
      <c r="UC105" s="3"/>
      <c r="UD105" s="3"/>
      <c r="UE105" s="3"/>
      <c r="UF105" s="3"/>
      <c r="UG105" s="3"/>
      <c r="UH105" s="3"/>
      <c r="UI105" s="3"/>
      <c r="UJ105" s="3"/>
      <c r="UK105" s="3"/>
      <c r="UL105" s="3"/>
      <c r="UM105" s="3"/>
      <c r="UN105" s="3"/>
      <c r="UO105" s="3"/>
      <c r="UP105" s="3"/>
      <c r="UQ105" s="3"/>
      <c r="UR105" s="3"/>
      <c r="US105" s="3"/>
      <c r="UT105" s="3"/>
      <c r="UU105" s="3"/>
      <c r="UV105" s="3"/>
      <c r="UW105" s="3"/>
      <c r="UX105" s="3"/>
      <c r="UY105" s="3"/>
      <c r="UZ105" s="3"/>
      <c r="VA105" s="3"/>
      <c r="VB105" s="3"/>
      <c r="VC105" s="3"/>
      <c r="VD105" s="3"/>
      <c r="VE105" s="3"/>
      <c r="VF105" s="3"/>
      <c r="VG105" s="3"/>
      <c r="VH105" s="3"/>
      <c r="VI105" s="3"/>
      <c r="VJ105" s="3"/>
      <c r="VK105" s="3"/>
      <c r="VL105" s="3"/>
      <c r="VM105" s="3"/>
      <c r="VN105" s="3"/>
      <c r="VO105" s="3"/>
      <c r="VP105" s="3"/>
      <c r="VQ105" s="3"/>
      <c r="VR105" s="3"/>
      <c r="VS105" s="3"/>
      <c r="VT105" s="3"/>
      <c r="VU105" s="3"/>
      <c r="VV105" s="3"/>
      <c r="VW105" s="3"/>
      <c r="VX105" s="3"/>
      <c r="VY105" s="3"/>
      <c r="VZ105" s="3"/>
      <c r="WA105" s="3"/>
      <c r="WB105" s="3"/>
      <c r="WC105" s="3"/>
      <c r="WD105" s="3"/>
      <c r="WE105" s="3"/>
      <c r="WF105" s="3"/>
      <c r="WG105" s="3"/>
      <c r="WH105" s="3"/>
      <c r="WI105" s="3"/>
      <c r="WJ105" s="3"/>
      <c r="WK105" s="3"/>
      <c r="WL105" s="3"/>
      <c r="WM105" s="3"/>
      <c r="WN105" s="3"/>
      <c r="WO105" s="3"/>
      <c r="WP105" s="3"/>
      <c r="WQ105" s="3"/>
      <c r="WR105" s="3"/>
      <c r="WS105" s="3"/>
      <c r="WT105" s="3"/>
      <c r="WU105" s="3"/>
      <c r="WV105" s="3"/>
      <c r="WW105" s="3"/>
      <c r="WX105" s="3"/>
      <c r="WY105" s="3"/>
      <c r="WZ105" s="3"/>
      <c r="XA105" s="3"/>
      <c r="XB105" s="3"/>
      <c r="XC105" s="3"/>
      <c r="XD105" s="3"/>
      <c r="XE105" s="3"/>
      <c r="XF105" s="3"/>
      <c r="XG105" s="3"/>
      <c r="XH105" s="3"/>
      <c r="XI105" s="3"/>
      <c r="XJ105" s="3"/>
      <c r="XK105" s="3"/>
      <c r="XL105" s="3"/>
      <c r="XM105" s="3"/>
      <c r="XN105" s="3"/>
      <c r="XO105" s="3"/>
      <c r="XP105" s="3"/>
      <c r="XQ105" s="3"/>
      <c r="XR105" s="3"/>
      <c r="XS105" s="3"/>
      <c r="XT105" s="3"/>
      <c r="XU105" s="3"/>
      <c r="XV105" s="3"/>
      <c r="XW105" s="3"/>
      <c r="XX105" s="3"/>
      <c r="XY105" s="3"/>
      <c r="XZ105" s="3"/>
      <c r="YA105" s="3"/>
      <c r="YB105" s="3"/>
      <c r="YC105" s="3"/>
      <c r="YD105" s="3"/>
      <c r="YE105" s="3"/>
      <c r="YF105" s="3"/>
      <c r="YG105" s="3"/>
      <c r="YH105" s="3"/>
      <c r="YI105" s="3"/>
      <c r="YJ105" s="3"/>
      <c r="YK105" s="3"/>
      <c r="YL105" s="3"/>
      <c r="YM105" s="3"/>
      <c r="YN105" s="3"/>
      <c r="YO105" s="3"/>
      <c r="YP105" s="3"/>
      <c r="YQ105" s="3"/>
      <c r="YR105" s="3"/>
      <c r="YS105" s="3"/>
      <c r="YT105" s="3"/>
      <c r="YU105" s="3"/>
      <c r="YV105" s="3"/>
      <c r="YW105" s="3"/>
      <c r="YX105" s="3"/>
      <c r="YY105" s="3"/>
      <c r="YZ105" s="3"/>
      <c r="ZA105" s="3"/>
      <c r="ZB105" s="3"/>
      <c r="ZC105" s="3"/>
      <c r="ZD105" s="3"/>
      <c r="ZE105" s="3"/>
      <c r="ZF105" s="3"/>
      <c r="ZG105" s="3"/>
      <c r="ZH105" s="3"/>
      <c r="ZI105" s="3"/>
      <c r="ZJ105" s="3"/>
      <c r="ZK105" s="3"/>
      <c r="ZL105" s="3"/>
      <c r="ZM105" s="3"/>
      <c r="ZN105" s="3"/>
      <c r="ZO105" s="3"/>
      <c r="ZP105" s="3"/>
      <c r="ZQ105" s="3"/>
      <c r="ZR105" s="3"/>
      <c r="ZS105" s="3"/>
      <c r="ZT105" s="3"/>
      <c r="ZU105" s="3"/>
      <c r="ZV105" s="3"/>
      <c r="ZW105" s="3"/>
      <c r="ZX105" s="3"/>
      <c r="ZY105" s="3"/>
      <c r="ZZ105" s="3"/>
      <c r="AAA105" s="3"/>
      <c r="AAB105" s="3"/>
      <c r="AAC105" s="3"/>
      <c r="AAD105" s="3"/>
      <c r="AAE105" s="3"/>
      <c r="AAF105" s="3"/>
      <c r="AAG105" s="3"/>
      <c r="AAH105" s="3"/>
      <c r="AAI105" s="3"/>
      <c r="AAJ105" s="3"/>
      <c r="AAK105" s="3"/>
      <c r="AAL105" s="3"/>
      <c r="AAM105" s="3"/>
      <c r="AAN105" s="3"/>
      <c r="AAO105" s="3"/>
      <c r="AAP105" s="3"/>
      <c r="AAQ105" s="3"/>
      <c r="AAR105" s="3"/>
      <c r="AAS105" s="3"/>
      <c r="AAT105" s="3"/>
      <c r="AAU105" s="3"/>
      <c r="AAV105" s="3"/>
      <c r="AAW105" s="3"/>
      <c r="AAX105" s="3"/>
      <c r="AAY105" s="3"/>
      <c r="AAZ105" s="3"/>
      <c r="ABA105" s="3"/>
      <c r="ABB105" s="3"/>
      <c r="ABC105" s="3"/>
      <c r="ABD105" s="3"/>
      <c r="ABE105" s="3"/>
      <c r="ABF105" s="3"/>
      <c r="ABG105" s="3"/>
      <c r="ABH105" s="3"/>
      <c r="ABI105" s="3"/>
      <c r="ABJ105" s="3"/>
      <c r="ABK105" s="3"/>
      <c r="ABL105" s="3"/>
      <c r="ABM105" s="3"/>
      <c r="ABN105" s="3"/>
      <c r="ABO105" s="3"/>
      <c r="ABP105" s="3"/>
      <c r="ABQ105" s="3"/>
      <c r="ABR105" s="3"/>
      <c r="ABS105" s="3"/>
      <c r="ABT105" s="3"/>
      <c r="ABU105" s="3"/>
      <c r="ABV105" s="3"/>
      <c r="ABW105" s="3"/>
      <c r="ABX105" s="3"/>
      <c r="ABY105" s="3"/>
      <c r="ABZ105" s="3"/>
      <c r="ACA105" s="3"/>
      <c r="ACB105" s="3"/>
      <c r="ACC105" s="3"/>
      <c r="ACD105" s="3"/>
      <c r="ACE105" s="3"/>
      <c r="ACF105" s="3"/>
      <c r="ACG105" s="3"/>
      <c r="ACH105" s="3"/>
      <c r="ACI105" s="3"/>
      <c r="ACJ105" s="3"/>
      <c r="ACK105" s="3"/>
      <c r="ACL105" s="3"/>
      <c r="ACM105" s="3"/>
      <c r="ACN105" s="3"/>
      <c r="ACO105" s="3"/>
      <c r="ACP105" s="3"/>
      <c r="ACQ105" s="3"/>
      <c r="ACR105" s="3"/>
      <c r="ACS105" s="3"/>
      <c r="ACT105" s="3"/>
      <c r="ACU105" s="3"/>
      <c r="ACV105" s="3"/>
      <c r="ACW105" s="3"/>
      <c r="ACX105" s="3"/>
      <c r="ACY105" s="3"/>
      <c r="ACZ105" s="3"/>
      <c r="ADA105" s="3"/>
      <c r="ADB105" s="3"/>
      <c r="ADC105" s="3"/>
      <c r="ADD105" s="3"/>
      <c r="ADE105" s="3"/>
      <c r="ADF105" s="3"/>
      <c r="ADG105" s="3"/>
      <c r="ADH105" s="3"/>
      <c r="ADI105" s="3"/>
      <c r="ADJ105" s="3"/>
      <c r="ADK105" s="3"/>
      <c r="ADL105" s="3"/>
      <c r="ADM105" s="3"/>
      <c r="ADN105" s="3"/>
      <c r="ADO105" s="3"/>
      <c r="ADP105" s="3"/>
      <c r="ADQ105" s="3"/>
      <c r="ADR105" s="3"/>
      <c r="ADS105" s="3"/>
      <c r="ADT105" s="3"/>
      <c r="ADU105" s="3"/>
      <c r="ADV105" s="3"/>
      <c r="ADW105" s="3"/>
      <c r="ADX105" s="3"/>
      <c r="ADY105" s="3"/>
      <c r="ADZ105" s="3"/>
      <c r="AEA105" s="3"/>
      <c r="AEB105" s="3"/>
      <c r="AEC105" s="3"/>
      <c r="AED105" s="3"/>
      <c r="AEE105" s="3"/>
      <c r="AEF105" s="3"/>
      <c r="AEG105" s="3"/>
      <c r="AEH105" s="3"/>
      <c r="AEI105" s="3"/>
      <c r="AEJ105" s="3"/>
      <c r="AEK105" s="3"/>
      <c r="AEL105" s="3"/>
      <c r="AEM105" s="3"/>
      <c r="AEN105" s="3"/>
      <c r="AEO105" s="3"/>
      <c r="AEP105" s="3"/>
      <c r="AEQ105" s="3"/>
      <c r="AER105" s="3"/>
      <c r="AES105" s="3"/>
      <c r="AET105" s="3"/>
      <c r="AEU105" s="3"/>
      <c r="AEV105" s="3"/>
      <c r="AEW105" s="3"/>
      <c r="AEX105" s="3"/>
      <c r="AEY105" s="3"/>
      <c r="AEZ105" s="3"/>
      <c r="AFA105" s="3"/>
      <c r="AFB105" s="3"/>
      <c r="AFC105" s="3"/>
      <c r="AFD105" s="3"/>
      <c r="AFE105" s="3"/>
      <c r="AFF105" s="3"/>
      <c r="AFG105" s="3"/>
      <c r="AFH105" s="3"/>
      <c r="AFI105" s="3"/>
      <c r="AFJ105" s="3"/>
      <c r="AFK105" s="3"/>
      <c r="AFL105" s="3"/>
      <c r="AFM105" s="3"/>
      <c r="AFN105" s="3"/>
      <c r="AFO105" s="3"/>
      <c r="AFP105" s="3"/>
      <c r="AFQ105" s="3"/>
      <c r="AFR105" s="3"/>
      <c r="AFS105" s="3"/>
      <c r="AFT105" s="3"/>
      <c r="AFU105" s="3"/>
      <c r="AFV105" s="3"/>
      <c r="AFW105" s="3"/>
      <c r="AFX105" s="3"/>
      <c r="AFY105" s="3"/>
      <c r="AFZ105" s="3"/>
      <c r="AGA105" s="3"/>
      <c r="AGB105" s="3"/>
      <c r="AGC105" s="3"/>
      <c r="AGD105" s="3"/>
      <c r="AGE105" s="3"/>
      <c r="AGF105" s="3"/>
      <c r="AGG105" s="3"/>
      <c r="AGH105" s="3"/>
      <c r="AGI105" s="3"/>
      <c r="AGJ105" s="3"/>
      <c r="AGK105" s="3"/>
      <c r="AGL105" s="3"/>
      <c r="AGM105" s="3"/>
      <c r="AGN105" s="3"/>
      <c r="AGO105" s="3"/>
      <c r="AGP105" s="3"/>
      <c r="AGQ105" s="3"/>
      <c r="AGR105" s="3"/>
      <c r="AGS105" s="3"/>
      <c r="AGT105" s="3"/>
      <c r="AGU105" s="3"/>
      <c r="AGV105" s="3"/>
      <c r="AGW105" s="3"/>
      <c r="AGX105" s="3"/>
      <c r="AGY105" s="3"/>
      <c r="AGZ105" s="3"/>
      <c r="AHA105" s="3"/>
      <c r="AHB105" s="3"/>
      <c r="AHC105" s="3"/>
      <c r="AHD105" s="3"/>
      <c r="AHE105" s="3"/>
      <c r="AHF105" s="3"/>
      <c r="AHG105" s="3"/>
      <c r="AHH105" s="3"/>
      <c r="AHI105" s="3"/>
      <c r="AHJ105" s="3"/>
      <c r="AHK105" s="3"/>
      <c r="AHL105" s="3"/>
      <c r="AHM105" s="3"/>
      <c r="AHN105" s="3"/>
      <c r="AHO105" s="3"/>
      <c r="AHP105" s="3"/>
      <c r="AHQ105" s="3"/>
      <c r="AHR105" s="3"/>
      <c r="AHS105" s="3"/>
      <c r="AHT105" s="3"/>
      <c r="AHU105" s="3"/>
      <c r="AHV105" s="3"/>
      <c r="AHW105" s="3"/>
      <c r="AHX105" s="3"/>
      <c r="AHY105" s="3"/>
      <c r="AHZ105" s="3"/>
      <c r="AIA105" s="3"/>
      <c r="AIB105" s="3"/>
      <c r="AIC105" s="3"/>
      <c r="AID105" s="3"/>
      <c r="AIE105" s="3"/>
      <c r="AIF105" s="3"/>
      <c r="AIG105" s="3"/>
      <c r="AIH105" s="3"/>
      <c r="AII105" s="3"/>
      <c r="AIJ105" s="3"/>
      <c r="AIK105" s="3"/>
      <c r="AIL105" s="3"/>
      <c r="AIM105" s="3"/>
      <c r="AIN105" s="3"/>
      <c r="AIO105" s="3"/>
      <c r="AIP105" s="3"/>
      <c r="AIQ105" s="3"/>
      <c r="AIR105" s="3"/>
      <c r="AIS105" s="3"/>
      <c r="AIT105" s="3"/>
      <c r="AIU105" s="3"/>
      <c r="AIV105" s="3"/>
      <c r="AIW105" s="3"/>
      <c r="AIX105" s="3"/>
      <c r="AIY105" s="3"/>
      <c r="AIZ105" s="3"/>
      <c r="AJA105" s="3"/>
      <c r="AJB105" s="3"/>
      <c r="AJC105" s="3"/>
      <c r="AJD105" s="3"/>
      <c r="AJE105" s="3"/>
      <c r="AJF105" s="3"/>
      <c r="AJG105" s="3"/>
      <c r="AJH105" s="3"/>
      <c r="AJI105" s="3"/>
      <c r="AJJ105" s="3"/>
      <c r="AJK105" s="3"/>
      <c r="AJL105" s="3"/>
      <c r="AJM105" s="3"/>
      <c r="AJN105" s="3"/>
      <c r="AJO105" s="3"/>
      <c r="AJP105" s="3"/>
      <c r="AJQ105" s="3"/>
      <c r="AJR105" s="3"/>
      <c r="AJS105" s="3"/>
      <c r="AJT105" s="3"/>
      <c r="AJU105" s="3"/>
      <c r="AJV105" s="3"/>
      <c r="AJW105" s="3"/>
      <c r="AJX105" s="3"/>
      <c r="AJY105" s="3"/>
      <c r="AJZ105" s="3"/>
      <c r="AKA105" s="3"/>
      <c r="AKB105" s="3"/>
      <c r="AKC105" s="3"/>
      <c r="AKD105" s="3"/>
      <c r="AKE105" s="3"/>
      <c r="AKF105" s="3"/>
      <c r="AKG105" s="3"/>
      <c r="AKH105" s="3"/>
      <c r="AKI105" s="3"/>
      <c r="AKJ105" s="3"/>
      <c r="AKK105" s="3"/>
      <c r="AKL105" s="3"/>
      <c r="AKM105" s="3"/>
      <c r="AKN105" s="3"/>
      <c r="AKO105" s="3"/>
      <c r="AKP105" s="3"/>
      <c r="AKQ105" s="3"/>
      <c r="AKR105" s="3"/>
      <c r="AKS105" s="3"/>
      <c r="AKT105" s="3"/>
      <c r="AKU105" s="3"/>
      <c r="AKV105" s="3"/>
      <c r="AKW105" s="3"/>
      <c r="AKX105" s="3"/>
      <c r="AKY105" s="3"/>
      <c r="AKZ105" s="3"/>
      <c r="ALA105" s="3"/>
      <c r="ALB105" s="3"/>
      <c r="ALC105" s="3"/>
      <c r="ALD105" s="3"/>
      <c r="ALE105" s="3"/>
      <c r="ALF105" s="3"/>
      <c r="ALG105" s="3"/>
      <c r="ALH105" s="3"/>
      <c r="ALI105" s="3"/>
      <c r="ALJ105" s="3"/>
      <c r="ALK105" s="3"/>
      <c r="ALL105" s="3"/>
      <c r="ALM105" s="3"/>
      <c r="ALN105" s="3"/>
      <c r="ALO105" s="3"/>
      <c r="ALP105" s="3"/>
      <c r="ALQ105" s="3"/>
      <c r="ALR105" s="3"/>
      <c r="ALS105" s="3"/>
      <c r="ALT105" s="3"/>
      <c r="ALU105" s="3"/>
      <c r="ALV105" s="3"/>
      <c r="ALW105" s="3"/>
      <c r="ALX105" s="3"/>
      <c r="ALY105" s="3"/>
      <c r="ALZ105" s="3"/>
      <c r="AMA105" s="3"/>
      <c r="AMB105" s="3"/>
      <c r="AMC105" s="3"/>
      <c r="AMD105" s="3"/>
      <c r="AME105" s="3"/>
      <c r="AMF105" s="3"/>
      <c r="AMG105" s="3"/>
      <c r="AMH105" s="3"/>
      <c r="AMI105" s="3"/>
      <c r="AMJ105" s="3"/>
    </row>
    <row r="106" spans="1:1024" s="4" customFormat="1" ht="90" x14ac:dyDescent="0.2">
      <c r="A106" s="91" t="s">
        <v>30</v>
      </c>
      <c r="B106" s="118" t="s">
        <v>6</v>
      </c>
      <c r="C106" s="118"/>
      <c r="D106" s="118"/>
      <c r="E106" s="118"/>
      <c r="F106" s="118"/>
      <c r="G106" s="118"/>
      <c r="H106" s="118"/>
      <c r="I106" s="136"/>
      <c r="J106" s="134"/>
      <c r="K106" s="128"/>
      <c r="L106" s="133"/>
      <c r="M106" s="133"/>
      <c r="N106" s="133"/>
      <c r="O106" s="133"/>
      <c r="P106" s="133"/>
      <c r="Q106" s="133"/>
      <c r="R106" s="133"/>
      <c r="S106" s="133"/>
      <c r="T106" s="133"/>
      <c r="U106" s="141" t="s">
        <v>199</v>
      </c>
      <c r="V106" s="142">
        <f>SUM(V107)</f>
        <v>3321.3599999999997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  <c r="QB106" s="3"/>
      <c r="QC106" s="3"/>
      <c r="QD106" s="3"/>
      <c r="QE106" s="3"/>
      <c r="QF106" s="3"/>
      <c r="QG106" s="3"/>
      <c r="QH106" s="3"/>
      <c r="QI106" s="3"/>
      <c r="QJ106" s="3"/>
      <c r="QK106" s="3"/>
      <c r="QL106" s="3"/>
      <c r="QM106" s="3"/>
      <c r="QN106" s="3"/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/>
      <c r="RB106" s="3"/>
      <c r="RC106" s="3"/>
      <c r="RD106" s="3"/>
      <c r="RE106" s="3"/>
      <c r="RF106" s="3"/>
      <c r="RG106" s="3"/>
      <c r="RH106" s="3"/>
      <c r="RI106" s="3"/>
      <c r="RJ106" s="3"/>
      <c r="RK106" s="3"/>
      <c r="RL106" s="3"/>
      <c r="RM106" s="3"/>
      <c r="RN106" s="3"/>
      <c r="RO106" s="3"/>
      <c r="RP106" s="3"/>
      <c r="RQ106" s="3"/>
      <c r="RR106" s="3"/>
      <c r="RS106" s="3"/>
      <c r="RT106" s="3"/>
      <c r="RU106" s="3"/>
      <c r="RV106" s="3"/>
      <c r="RW106" s="3"/>
      <c r="RX106" s="3"/>
      <c r="RY106" s="3"/>
      <c r="RZ106" s="3"/>
      <c r="SA106" s="3"/>
      <c r="SB106" s="3"/>
      <c r="SC106" s="3"/>
      <c r="SD106" s="3"/>
      <c r="SE106" s="3"/>
      <c r="SF106" s="3"/>
      <c r="SG106" s="3"/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/>
      <c r="SS106" s="3"/>
      <c r="ST106" s="3"/>
      <c r="SU106" s="3"/>
      <c r="SV106" s="3"/>
      <c r="SW106" s="3"/>
      <c r="SX106" s="3"/>
      <c r="SY106" s="3"/>
      <c r="SZ106" s="3"/>
      <c r="TA106" s="3"/>
      <c r="TB106" s="3"/>
      <c r="TC106" s="3"/>
      <c r="TD106" s="3"/>
      <c r="TE106" s="3"/>
      <c r="TF106" s="3"/>
      <c r="TG106" s="3"/>
      <c r="TH106" s="3"/>
      <c r="TI106" s="3"/>
      <c r="TJ106" s="3"/>
      <c r="TK106" s="3"/>
      <c r="TL106" s="3"/>
      <c r="TM106" s="3"/>
      <c r="TN106" s="3"/>
      <c r="TO106" s="3"/>
      <c r="TP106" s="3"/>
      <c r="TQ106" s="3"/>
      <c r="TR106" s="3"/>
      <c r="TS106" s="3"/>
      <c r="TT106" s="3"/>
      <c r="TU106" s="3"/>
      <c r="TV106" s="3"/>
      <c r="TW106" s="3"/>
      <c r="TX106" s="3"/>
      <c r="TY106" s="3"/>
      <c r="TZ106" s="3"/>
      <c r="UA106" s="3"/>
      <c r="UB106" s="3"/>
      <c r="UC106" s="3"/>
      <c r="UD106" s="3"/>
      <c r="UE106" s="3"/>
      <c r="UF106" s="3"/>
      <c r="UG106" s="3"/>
      <c r="UH106" s="3"/>
      <c r="UI106" s="3"/>
      <c r="UJ106" s="3"/>
      <c r="UK106" s="3"/>
      <c r="UL106" s="3"/>
      <c r="UM106" s="3"/>
      <c r="UN106" s="3"/>
      <c r="UO106" s="3"/>
      <c r="UP106" s="3"/>
      <c r="UQ106" s="3"/>
      <c r="UR106" s="3"/>
      <c r="US106" s="3"/>
      <c r="UT106" s="3"/>
      <c r="UU106" s="3"/>
      <c r="UV106" s="3"/>
      <c r="UW106" s="3"/>
      <c r="UX106" s="3"/>
      <c r="UY106" s="3"/>
      <c r="UZ106" s="3"/>
      <c r="VA106" s="3"/>
      <c r="VB106" s="3"/>
      <c r="VC106" s="3"/>
      <c r="VD106" s="3"/>
      <c r="VE106" s="3"/>
      <c r="VF106" s="3"/>
      <c r="VG106" s="3"/>
      <c r="VH106" s="3"/>
      <c r="VI106" s="3"/>
      <c r="VJ106" s="3"/>
      <c r="VK106" s="3"/>
      <c r="VL106" s="3"/>
      <c r="VM106" s="3"/>
      <c r="VN106" s="3"/>
      <c r="VO106" s="3"/>
      <c r="VP106" s="3"/>
      <c r="VQ106" s="3"/>
      <c r="VR106" s="3"/>
      <c r="VS106" s="3"/>
      <c r="VT106" s="3"/>
      <c r="VU106" s="3"/>
      <c r="VV106" s="3"/>
      <c r="VW106" s="3"/>
      <c r="VX106" s="3"/>
      <c r="VY106" s="3"/>
      <c r="VZ106" s="3"/>
      <c r="WA106" s="3"/>
      <c r="WB106" s="3"/>
      <c r="WC106" s="3"/>
      <c r="WD106" s="3"/>
      <c r="WE106" s="3"/>
      <c r="WF106" s="3"/>
      <c r="WG106" s="3"/>
      <c r="WH106" s="3"/>
      <c r="WI106" s="3"/>
      <c r="WJ106" s="3"/>
      <c r="WK106" s="3"/>
      <c r="WL106" s="3"/>
      <c r="WM106" s="3"/>
      <c r="WN106" s="3"/>
      <c r="WO106" s="3"/>
      <c r="WP106" s="3"/>
      <c r="WQ106" s="3"/>
      <c r="WR106" s="3"/>
      <c r="WS106" s="3"/>
      <c r="WT106" s="3"/>
      <c r="WU106" s="3"/>
      <c r="WV106" s="3"/>
      <c r="WW106" s="3"/>
      <c r="WX106" s="3"/>
      <c r="WY106" s="3"/>
      <c r="WZ106" s="3"/>
      <c r="XA106" s="3"/>
      <c r="XB106" s="3"/>
      <c r="XC106" s="3"/>
      <c r="XD106" s="3"/>
      <c r="XE106" s="3"/>
      <c r="XF106" s="3"/>
      <c r="XG106" s="3"/>
      <c r="XH106" s="3"/>
      <c r="XI106" s="3"/>
      <c r="XJ106" s="3"/>
      <c r="XK106" s="3"/>
      <c r="XL106" s="3"/>
      <c r="XM106" s="3"/>
      <c r="XN106" s="3"/>
      <c r="XO106" s="3"/>
      <c r="XP106" s="3"/>
      <c r="XQ106" s="3"/>
      <c r="XR106" s="3"/>
      <c r="XS106" s="3"/>
      <c r="XT106" s="3"/>
      <c r="XU106" s="3"/>
      <c r="XV106" s="3"/>
      <c r="XW106" s="3"/>
      <c r="XX106" s="3"/>
      <c r="XY106" s="3"/>
      <c r="XZ106" s="3"/>
      <c r="YA106" s="3"/>
      <c r="YB106" s="3"/>
      <c r="YC106" s="3"/>
      <c r="YD106" s="3"/>
      <c r="YE106" s="3"/>
      <c r="YF106" s="3"/>
      <c r="YG106" s="3"/>
      <c r="YH106" s="3"/>
      <c r="YI106" s="3"/>
      <c r="YJ106" s="3"/>
      <c r="YK106" s="3"/>
      <c r="YL106" s="3"/>
      <c r="YM106" s="3"/>
      <c r="YN106" s="3"/>
      <c r="YO106" s="3"/>
      <c r="YP106" s="3"/>
      <c r="YQ106" s="3"/>
      <c r="YR106" s="3"/>
      <c r="YS106" s="3"/>
      <c r="YT106" s="3"/>
      <c r="YU106" s="3"/>
      <c r="YV106" s="3"/>
      <c r="YW106" s="3"/>
      <c r="YX106" s="3"/>
      <c r="YY106" s="3"/>
      <c r="YZ106" s="3"/>
      <c r="ZA106" s="3"/>
      <c r="ZB106" s="3"/>
      <c r="ZC106" s="3"/>
      <c r="ZD106" s="3"/>
      <c r="ZE106" s="3"/>
      <c r="ZF106" s="3"/>
      <c r="ZG106" s="3"/>
      <c r="ZH106" s="3"/>
      <c r="ZI106" s="3"/>
      <c r="ZJ106" s="3"/>
      <c r="ZK106" s="3"/>
      <c r="ZL106" s="3"/>
      <c r="ZM106" s="3"/>
      <c r="ZN106" s="3"/>
      <c r="ZO106" s="3"/>
      <c r="ZP106" s="3"/>
      <c r="ZQ106" s="3"/>
      <c r="ZR106" s="3"/>
      <c r="ZS106" s="3"/>
      <c r="ZT106" s="3"/>
      <c r="ZU106" s="3"/>
      <c r="ZV106" s="3"/>
      <c r="ZW106" s="3"/>
      <c r="ZX106" s="3"/>
      <c r="ZY106" s="3"/>
      <c r="ZZ106" s="3"/>
      <c r="AAA106" s="3"/>
      <c r="AAB106" s="3"/>
      <c r="AAC106" s="3"/>
      <c r="AAD106" s="3"/>
      <c r="AAE106" s="3"/>
      <c r="AAF106" s="3"/>
      <c r="AAG106" s="3"/>
      <c r="AAH106" s="3"/>
      <c r="AAI106" s="3"/>
      <c r="AAJ106" s="3"/>
      <c r="AAK106" s="3"/>
      <c r="AAL106" s="3"/>
      <c r="AAM106" s="3"/>
      <c r="AAN106" s="3"/>
      <c r="AAO106" s="3"/>
      <c r="AAP106" s="3"/>
      <c r="AAQ106" s="3"/>
      <c r="AAR106" s="3"/>
      <c r="AAS106" s="3"/>
      <c r="AAT106" s="3"/>
      <c r="AAU106" s="3"/>
      <c r="AAV106" s="3"/>
      <c r="AAW106" s="3"/>
      <c r="AAX106" s="3"/>
      <c r="AAY106" s="3"/>
      <c r="AAZ106" s="3"/>
      <c r="ABA106" s="3"/>
      <c r="ABB106" s="3"/>
      <c r="ABC106" s="3"/>
      <c r="ABD106" s="3"/>
      <c r="ABE106" s="3"/>
      <c r="ABF106" s="3"/>
      <c r="ABG106" s="3"/>
      <c r="ABH106" s="3"/>
      <c r="ABI106" s="3"/>
      <c r="ABJ106" s="3"/>
      <c r="ABK106" s="3"/>
      <c r="ABL106" s="3"/>
      <c r="ABM106" s="3"/>
      <c r="ABN106" s="3"/>
      <c r="ABO106" s="3"/>
      <c r="ABP106" s="3"/>
      <c r="ABQ106" s="3"/>
      <c r="ABR106" s="3"/>
      <c r="ABS106" s="3"/>
      <c r="ABT106" s="3"/>
      <c r="ABU106" s="3"/>
      <c r="ABV106" s="3"/>
      <c r="ABW106" s="3"/>
      <c r="ABX106" s="3"/>
      <c r="ABY106" s="3"/>
      <c r="ABZ106" s="3"/>
      <c r="ACA106" s="3"/>
      <c r="ACB106" s="3"/>
      <c r="ACC106" s="3"/>
      <c r="ACD106" s="3"/>
      <c r="ACE106" s="3"/>
      <c r="ACF106" s="3"/>
      <c r="ACG106" s="3"/>
      <c r="ACH106" s="3"/>
      <c r="ACI106" s="3"/>
      <c r="ACJ106" s="3"/>
      <c r="ACK106" s="3"/>
      <c r="ACL106" s="3"/>
      <c r="ACM106" s="3"/>
      <c r="ACN106" s="3"/>
      <c r="ACO106" s="3"/>
      <c r="ACP106" s="3"/>
      <c r="ACQ106" s="3"/>
      <c r="ACR106" s="3"/>
      <c r="ACS106" s="3"/>
      <c r="ACT106" s="3"/>
      <c r="ACU106" s="3"/>
      <c r="ACV106" s="3"/>
      <c r="ACW106" s="3"/>
      <c r="ACX106" s="3"/>
      <c r="ACY106" s="3"/>
      <c r="ACZ106" s="3"/>
      <c r="ADA106" s="3"/>
      <c r="ADB106" s="3"/>
      <c r="ADC106" s="3"/>
      <c r="ADD106" s="3"/>
      <c r="ADE106" s="3"/>
      <c r="ADF106" s="3"/>
      <c r="ADG106" s="3"/>
      <c r="ADH106" s="3"/>
      <c r="ADI106" s="3"/>
      <c r="ADJ106" s="3"/>
      <c r="ADK106" s="3"/>
      <c r="ADL106" s="3"/>
      <c r="ADM106" s="3"/>
      <c r="ADN106" s="3"/>
      <c r="ADO106" s="3"/>
      <c r="ADP106" s="3"/>
      <c r="ADQ106" s="3"/>
      <c r="ADR106" s="3"/>
      <c r="ADS106" s="3"/>
      <c r="ADT106" s="3"/>
      <c r="ADU106" s="3"/>
      <c r="ADV106" s="3"/>
      <c r="ADW106" s="3"/>
      <c r="ADX106" s="3"/>
      <c r="ADY106" s="3"/>
      <c r="ADZ106" s="3"/>
      <c r="AEA106" s="3"/>
      <c r="AEB106" s="3"/>
      <c r="AEC106" s="3"/>
      <c r="AED106" s="3"/>
      <c r="AEE106" s="3"/>
      <c r="AEF106" s="3"/>
      <c r="AEG106" s="3"/>
      <c r="AEH106" s="3"/>
      <c r="AEI106" s="3"/>
      <c r="AEJ106" s="3"/>
      <c r="AEK106" s="3"/>
      <c r="AEL106" s="3"/>
      <c r="AEM106" s="3"/>
      <c r="AEN106" s="3"/>
      <c r="AEO106" s="3"/>
      <c r="AEP106" s="3"/>
      <c r="AEQ106" s="3"/>
      <c r="AER106" s="3"/>
      <c r="AES106" s="3"/>
      <c r="AET106" s="3"/>
      <c r="AEU106" s="3"/>
      <c r="AEV106" s="3"/>
      <c r="AEW106" s="3"/>
      <c r="AEX106" s="3"/>
      <c r="AEY106" s="3"/>
      <c r="AEZ106" s="3"/>
      <c r="AFA106" s="3"/>
      <c r="AFB106" s="3"/>
      <c r="AFC106" s="3"/>
      <c r="AFD106" s="3"/>
      <c r="AFE106" s="3"/>
      <c r="AFF106" s="3"/>
      <c r="AFG106" s="3"/>
      <c r="AFH106" s="3"/>
      <c r="AFI106" s="3"/>
      <c r="AFJ106" s="3"/>
      <c r="AFK106" s="3"/>
      <c r="AFL106" s="3"/>
      <c r="AFM106" s="3"/>
      <c r="AFN106" s="3"/>
      <c r="AFO106" s="3"/>
      <c r="AFP106" s="3"/>
      <c r="AFQ106" s="3"/>
      <c r="AFR106" s="3"/>
      <c r="AFS106" s="3"/>
      <c r="AFT106" s="3"/>
      <c r="AFU106" s="3"/>
      <c r="AFV106" s="3"/>
      <c r="AFW106" s="3"/>
      <c r="AFX106" s="3"/>
      <c r="AFY106" s="3"/>
      <c r="AFZ106" s="3"/>
      <c r="AGA106" s="3"/>
      <c r="AGB106" s="3"/>
      <c r="AGC106" s="3"/>
      <c r="AGD106" s="3"/>
      <c r="AGE106" s="3"/>
      <c r="AGF106" s="3"/>
      <c r="AGG106" s="3"/>
      <c r="AGH106" s="3"/>
      <c r="AGI106" s="3"/>
      <c r="AGJ106" s="3"/>
      <c r="AGK106" s="3"/>
      <c r="AGL106" s="3"/>
      <c r="AGM106" s="3"/>
      <c r="AGN106" s="3"/>
      <c r="AGO106" s="3"/>
      <c r="AGP106" s="3"/>
      <c r="AGQ106" s="3"/>
      <c r="AGR106" s="3"/>
      <c r="AGS106" s="3"/>
      <c r="AGT106" s="3"/>
      <c r="AGU106" s="3"/>
      <c r="AGV106" s="3"/>
      <c r="AGW106" s="3"/>
      <c r="AGX106" s="3"/>
      <c r="AGY106" s="3"/>
      <c r="AGZ106" s="3"/>
      <c r="AHA106" s="3"/>
      <c r="AHB106" s="3"/>
      <c r="AHC106" s="3"/>
      <c r="AHD106" s="3"/>
      <c r="AHE106" s="3"/>
      <c r="AHF106" s="3"/>
      <c r="AHG106" s="3"/>
      <c r="AHH106" s="3"/>
      <c r="AHI106" s="3"/>
      <c r="AHJ106" s="3"/>
      <c r="AHK106" s="3"/>
      <c r="AHL106" s="3"/>
      <c r="AHM106" s="3"/>
      <c r="AHN106" s="3"/>
      <c r="AHO106" s="3"/>
      <c r="AHP106" s="3"/>
      <c r="AHQ106" s="3"/>
      <c r="AHR106" s="3"/>
      <c r="AHS106" s="3"/>
      <c r="AHT106" s="3"/>
      <c r="AHU106" s="3"/>
      <c r="AHV106" s="3"/>
      <c r="AHW106" s="3"/>
      <c r="AHX106" s="3"/>
      <c r="AHY106" s="3"/>
      <c r="AHZ106" s="3"/>
      <c r="AIA106" s="3"/>
      <c r="AIB106" s="3"/>
      <c r="AIC106" s="3"/>
      <c r="AID106" s="3"/>
      <c r="AIE106" s="3"/>
      <c r="AIF106" s="3"/>
      <c r="AIG106" s="3"/>
      <c r="AIH106" s="3"/>
      <c r="AII106" s="3"/>
      <c r="AIJ106" s="3"/>
      <c r="AIK106" s="3"/>
      <c r="AIL106" s="3"/>
      <c r="AIM106" s="3"/>
      <c r="AIN106" s="3"/>
      <c r="AIO106" s="3"/>
      <c r="AIP106" s="3"/>
      <c r="AIQ106" s="3"/>
      <c r="AIR106" s="3"/>
      <c r="AIS106" s="3"/>
      <c r="AIT106" s="3"/>
      <c r="AIU106" s="3"/>
      <c r="AIV106" s="3"/>
      <c r="AIW106" s="3"/>
      <c r="AIX106" s="3"/>
      <c r="AIY106" s="3"/>
      <c r="AIZ106" s="3"/>
      <c r="AJA106" s="3"/>
      <c r="AJB106" s="3"/>
      <c r="AJC106" s="3"/>
      <c r="AJD106" s="3"/>
      <c r="AJE106" s="3"/>
      <c r="AJF106" s="3"/>
      <c r="AJG106" s="3"/>
      <c r="AJH106" s="3"/>
      <c r="AJI106" s="3"/>
      <c r="AJJ106" s="3"/>
      <c r="AJK106" s="3"/>
      <c r="AJL106" s="3"/>
      <c r="AJM106" s="3"/>
      <c r="AJN106" s="3"/>
      <c r="AJO106" s="3"/>
      <c r="AJP106" s="3"/>
      <c r="AJQ106" s="3"/>
      <c r="AJR106" s="3"/>
      <c r="AJS106" s="3"/>
      <c r="AJT106" s="3"/>
      <c r="AJU106" s="3"/>
      <c r="AJV106" s="3"/>
      <c r="AJW106" s="3"/>
      <c r="AJX106" s="3"/>
      <c r="AJY106" s="3"/>
      <c r="AJZ106" s="3"/>
      <c r="AKA106" s="3"/>
      <c r="AKB106" s="3"/>
      <c r="AKC106" s="3"/>
      <c r="AKD106" s="3"/>
      <c r="AKE106" s="3"/>
      <c r="AKF106" s="3"/>
      <c r="AKG106" s="3"/>
      <c r="AKH106" s="3"/>
      <c r="AKI106" s="3"/>
      <c r="AKJ106" s="3"/>
      <c r="AKK106" s="3"/>
      <c r="AKL106" s="3"/>
      <c r="AKM106" s="3"/>
      <c r="AKN106" s="3"/>
      <c r="AKO106" s="3"/>
      <c r="AKP106" s="3"/>
      <c r="AKQ106" s="3"/>
      <c r="AKR106" s="3"/>
      <c r="AKS106" s="3"/>
      <c r="AKT106" s="3"/>
      <c r="AKU106" s="3"/>
      <c r="AKV106" s="3"/>
      <c r="AKW106" s="3"/>
      <c r="AKX106" s="3"/>
      <c r="AKY106" s="3"/>
      <c r="AKZ106" s="3"/>
      <c r="ALA106" s="3"/>
      <c r="ALB106" s="3"/>
      <c r="ALC106" s="3"/>
      <c r="ALD106" s="3"/>
      <c r="ALE106" s="3"/>
      <c r="ALF106" s="3"/>
      <c r="ALG106" s="3"/>
      <c r="ALH106" s="3"/>
      <c r="ALI106" s="3"/>
      <c r="ALJ106" s="3"/>
      <c r="ALK106" s="3"/>
      <c r="ALL106" s="3"/>
      <c r="ALM106" s="3"/>
      <c r="ALN106" s="3"/>
      <c r="ALO106" s="3"/>
      <c r="ALP106" s="3"/>
      <c r="ALQ106" s="3"/>
      <c r="ALR106" s="3"/>
      <c r="ALS106" s="3"/>
      <c r="ALT106" s="3"/>
      <c r="ALU106" s="3"/>
      <c r="ALV106" s="3"/>
      <c r="ALW106" s="3"/>
      <c r="ALX106" s="3"/>
      <c r="ALY106" s="3"/>
      <c r="ALZ106" s="3"/>
      <c r="AMA106" s="3"/>
      <c r="AMB106" s="3"/>
      <c r="AMC106" s="3"/>
      <c r="AMD106" s="3"/>
      <c r="AME106" s="3"/>
      <c r="AMF106" s="3"/>
      <c r="AMG106" s="3"/>
      <c r="AMH106" s="3"/>
      <c r="AMI106" s="3"/>
      <c r="AMJ106" s="3"/>
    </row>
    <row r="107" spans="1:1024" s="4" customFormat="1" ht="15" x14ac:dyDescent="0.2">
      <c r="A107" s="91"/>
      <c r="B107" s="119"/>
      <c r="C107" s="119"/>
      <c r="D107" s="119"/>
      <c r="E107" s="119"/>
      <c r="F107" s="119"/>
      <c r="G107" s="119"/>
      <c r="H107" s="119"/>
      <c r="I107" s="138">
        <f>'Planilha de Pavimentação'!L22</f>
        <v>3321.3599999999997</v>
      </c>
      <c r="J107" s="134"/>
      <c r="K107" s="128"/>
      <c r="L107" s="133"/>
      <c r="M107" s="133"/>
      <c r="N107" s="133"/>
      <c r="O107" s="133"/>
      <c r="P107" s="133"/>
      <c r="Q107" s="133"/>
      <c r="R107" s="133"/>
      <c r="S107" s="133"/>
      <c r="T107" s="133"/>
      <c r="U107" s="141"/>
      <c r="V107" s="133">
        <f>I107</f>
        <v>3321.3599999999997</v>
      </c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  <c r="AJY107" s="3"/>
      <c r="AJZ107" s="3"/>
      <c r="AKA107" s="3"/>
      <c r="AKB107" s="3"/>
      <c r="AKC107" s="3"/>
      <c r="AKD107" s="3"/>
      <c r="AKE107" s="3"/>
      <c r="AKF107" s="3"/>
      <c r="AKG107" s="3"/>
      <c r="AKH107" s="3"/>
      <c r="AKI107" s="3"/>
      <c r="AKJ107" s="3"/>
      <c r="AKK107" s="3"/>
      <c r="AKL107" s="3"/>
      <c r="AKM107" s="3"/>
      <c r="AKN107" s="3"/>
      <c r="AKO107" s="3"/>
      <c r="AKP107" s="3"/>
      <c r="AKQ107" s="3"/>
      <c r="AKR107" s="3"/>
      <c r="AKS107" s="3"/>
      <c r="AKT107" s="3"/>
      <c r="AKU107" s="3"/>
      <c r="AKV107" s="3"/>
      <c r="AKW107" s="3"/>
      <c r="AKX107" s="3"/>
      <c r="AKY107" s="3"/>
      <c r="AKZ107" s="3"/>
      <c r="ALA107" s="3"/>
      <c r="ALB107" s="3"/>
      <c r="ALC107" s="3"/>
      <c r="ALD107" s="3"/>
      <c r="ALE107" s="3"/>
      <c r="ALF107" s="3"/>
      <c r="ALG107" s="3"/>
      <c r="ALH107" s="3"/>
      <c r="ALI107" s="3"/>
      <c r="ALJ107" s="3"/>
      <c r="ALK107" s="3"/>
      <c r="ALL107" s="3"/>
      <c r="ALM107" s="3"/>
      <c r="ALN107" s="3"/>
      <c r="ALO107" s="3"/>
      <c r="ALP107" s="3"/>
      <c r="ALQ107" s="3"/>
      <c r="ALR107" s="3"/>
      <c r="ALS107" s="3"/>
      <c r="ALT107" s="3"/>
      <c r="ALU107" s="3"/>
      <c r="ALV107" s="3"/>
      <c r="ALW107" s="3"/>
      <c r="ALX107" s="3"/>
      <c r="ALY107" s="3"/>
      <c r="ALZ107" s="3"/>
      <c r="AMA107" s="3"/>
      <c r="AMB107" s="3"/>
      <c r="AMC107" s="3"/>
      <c r="AMD107" s="3"/>
      <c r="AME107" s="3"/>
      <c r="AMF107" s="3"/>
      <c r="AMG107" s="3"/>
      <c r="AMH107" s="3"/>
      <c r="AMI107" s="3"/>
      <c r="AMJ107" s="3"/>
    </row>
    <row r="108" spans="1:1024" s="4" customFormat="1" ht="15" x14ac:dyDescent="0.2">
      <c r="A108" s="91"/>
      <c r="B108" s="117"/>
      <c r="C108" s="116"/>
      <c r="D108" s="116"/>
      <c r="E108" s="116"/>
      <c r="F108" s="116"/>
      <c r="G108" s="116"/>
      <c r="H108" s="61"/>
      <c r="I108" s="127"/>
      <c r="J108" s="134"/>
      <c r="K108" s="128"/>
      <c r="L108" s="133"/>
      <c r="M108" s="133"/>
      <c r="N108" s="133"/>
      <c r="O108" s="133"/>
      <c r="P108" s="133"/>
      <c r="Q108" s="133"/>
      <c r="R108" s="133"/>
      <c r="S108" s="133"/>
      <c r="T108" s="133"/>
      <c r="U108" s="141"/>
      <c r="V108" s="13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  <c r="AJY108" s="3"/>
      <c r="AJZ108" s="3"/>
      <c r="AKA108" s="3"/>
      <c r="AKB108" s="3"/>
      <c r="AKC108" s="3"/>
      <c r="AKD108" s="3"/>
      <c r="AKE108" s="3"/>
      <c r="AKF108" s="3"/>
      <c r="AKG108" s="3"/>
      <c r="AKH108" s="3"/>
      <c r="AKI108" s="3"/>
      <c r="AKJ108" s="3"/>
      <c r="AKK108" s="3"/>
      <c r="AKL108" s="3"/>
      <c r="AKM108" s="3"/>
      <c r="AKN108" s="3"/>
      <c r="AKO108" s="3"/>
      <c r="AKP108" s="3"/>
      <c r="AKQ108" s="3"/>
      <c r="AKR108" s="3"/>
      <c r="AKS108" s="3"/>
      <c r="AKT108" s="3"/>
      <c r="AKU108" s="3"/>
      <c r="AKV108" s="3"/>
      <c r="AKW108" s="3"/>
      <c r="AKX108" s="3"/>
      <c r="AKY108" s="3"/>
      <c r="AKZ108" s="3"/>
      <c r="ALA108" s="3"/>
      <c r="ALB108" s="3"/>
      <c r="ALC108" s="3"/>
      <c r="ALD108" s="3"/>
      <c r="ALE108" s="3"/>
      <c r="ALF108" s="3"/>
      <c r="ALG108" s="3"/>
      <c r="ALH108" s="3"/>
      <c r="ALI108" s="3"/>
      <c r="ALJ108" s="3"/>
      <c r="ALK108" s="3"/>
      <c r="ALL108" s="3"/>
      <c r="ALM108" s="3"/>
      <c r="ALN108" s="3"/>
      <c r="ALO108" s="3"/>
      <c r="ALP108" s="3"/>
      <c r="ALQ108" s="3"/>
      <c r="ALR108" s="3"/>
      <c r="ALS108" s="3"/>
      <c r="ALT108" s="3"/>
      <c r="ALU108" s="3"/>
      <c r="ALV108" s="3"/>
      <c r="ALW108" s="3"/>
      <c r="ALX108" s="3"/>
      <c r="ALY108" s="3"/>
      <c r="ALZ108" s="3"/>
      <c r="AMA108" s="3"/>
      <c r="AMB108" s="3"/>
      <c r="AMC108" s="3"/>
      <c r="AMD108" s="3"/>
      <c r="AME108" s="3"/>
      <c r="AMF108" s="3"/>
      <c r="AMG108" s="3"/>
      <c r="AMH108" s="3"/>
      <c r="AMI108" s="3"/>
      <c r="AMJ108" s="3"/>
    </row>
    <row r="109" spans="1:1024" s="4" customFormat="1" ht="54.75" customHeight="1" x14ac:dyDescent="0.2">
      <c r="A109" s="91" t="s">
        <v>31</v>
      </c>
      <c r="B109" s="119" t="s">
        <v>7</v>
      </c>
      <c r="C109" s="119"/>
      <c r="D109" s="119"/>
      <c r="E109" s="119"/>
      <c r="F109" s="119"/>
      <c r="G109" s="119"/>
      <c r="H109" s="119"/>
      <c r="I109" s="138"/>
      <c r="J109" s="134"/>
      <c r="K109" s="128"/>
      <c r="L109" s="133"/>
      <c r="M109" s="133"/>
      <c r="N109" s="133"/>
      <c r="O109" s="133"/>
      <c r="P109" s="133"/>
      <c r="Q109" s="133"/>
      <c r="R109" s="133"/>
      <c r="S109" s="133"/>
      <c r="T109" s="133"/>
      <c r="U109" s="141" t="s">
        <v>199</v>
      </c>
      <c r="V109" s="142">
        <f>SUM(V110)</f>
        <v>3321.3599999999997</v>
      </c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/>
      <c r="PE109" s="3"/>
      <c r="PF109" s="3"/>
      <c r="PG109" s="3"/>
      <c r="PH109" s="3"/>
      <c r="PI109" s="3"/>
      <c r="PJ109" s="3"/>
      <c r="PK109" s="3"/>
      <c r="PL109" s="3"/>
      <c r="PM109" s="3"/>
      <c r="PN109" s="3"/>
      <c r="PO109" s="3"/>
      <c r="PP109" s="3"/>
      <c r="PQ109" s="3"/>
      <c r="PR109" s="3"/>
      <c r="PS109" s="3"/>
      <c r="PT109" s="3"/>
      <c r="PU109" s="3"/>
      <c r="PV109" s="3"/>
      <c r="PW109" s="3"/>
      <c r="PX109" s="3"/>
      <c r="PY109" s="3"/>
      <c r="PZ109" s="3"/>
      <c r="QA109" s="3"/>
      <c r="QB109" s="3"/>
      <c r="QC109" s="3"/>
      <c r="QD109" s="3"/>
      <c r="QE109" s="3"/>
      <c r="QF109" s="3"/>
      <c r="QG109" s="3"/>
      <c r="QH109" s="3"/>
      <c r="QI109" s="3"/>
      <c r="QJ109" s="3"/>
      <c r="QK109" s="3"/>
      <c r="QL109" s="3"/>
      <c r="QM109" s="3"/>
      <c r="QN109" s="3"/>
      <c r="QO109" s="3"/>
      <c r="QP109" s="3"/>
      <c r="QQ109" s="3"/>
      <c r="QR109" s="3"/>
      <c r="QS109" s="3"/>
      <c r="QT109" s="3"/>
      <c r="QU109" s="3"/>
      <c r="QV109" s="3"/>
      <c r="QW109" s="3"/>
      <c r="QX109" s="3"/>
      <c r="QY109" s="3"/>
      <c r="QZ109" s="3"/>
      <c r="RA109" s="3"/>
      <c r="RB109" s="3"/>
      <c r="RC109" s="3"/>
      <c r="RD109" s="3"/>
      <c r="RE109" s="3"/>
      <c r="RF109" s="3"/>
      <c r="RG109" s="3"/>
      <c r="RH109" s="3"/>
      <c r="RI109" s="3"/>
      <c r="RJ109" s="3"/>
      <c r="RK109" s="3"/>
      <c r="RL109" s="3"/>
      <c r="RM109" s="3"/>
      <c r="RN109" s="3"/>
      <c r="RO109" s="3"/>
      <c r="RP109" s="3"/>
      <c r="RQ109" s="3"/>
      <c r="RR109" s="3"/>
      <c r="RS109" s="3"/>
      <c r="RT109" s="3"/>
      <c r="RU109" s="3"/>
      <c r="RV109" s="3"/>
      <c r="RW109" s="3"/>
      <c r="RX109" s="3"/>
      <c r="RY109" s="3"/>
      <c r="RZ109" s="3"/>
      <c r="SA109" s="3"/>
      <c r="SB109" s="3"/>
      <c r="SC109" s="3"/>
      <c r="SD109" s="3"/>
      <c r="SE109" s="3"/>
      <c r="SF109" s="3"/>
      <c r="SG109" s="3"/>
      <c r="SH109" s="3"/>
      <c r="SI109" s="3"/>
      <c r="SJ109" s="3"/>
      <c r="SK109" s="3"/>
      <c r="SL109" s="3"/>
      <c r="SM109" s="3"/>
      <c r="SN109" s="3"/>
      <c r="SO109" s="3"/>
      <c r="SP109" s="3"/>
      <c r="SQ109" s="3"/>
      <c r="SR109" s="3"/>
      <c r="SS109" s="3"/>
      <c r="ST109" s="3"/>
      <c r="SU109" s="3"/>
      <c r="SV109" s="3"/>
      <c r="SW109" s="3"/>
      <c r="SX109" s="3"/>
      <c r="SY109" s="3"/>
      <c r="SZ109" s="3"/>
      <c r="TA109" s="3"/>
      <c r="TB109" s="3"/>
      <c r="TC109" s="3"/>
      <c r="TD109" s="3"/>
      <c r="TE109" s="3"/>
      <c r="TF109" s="3"/>
      <c r="TG109" s="3"/>
      <c r="TH109" s="3"/>
      <c r="TI109" s="3"/>
      <c r="TJ109" s="3"/>
      <c r="TK109" s="3"/>
      <c r="TL109" s="3"/>
      <c r="TM109" s="3"/>
      <c r="TN109" s="3"/>
      <c r="TO109" s="3"/>
      <c r="TP109" s="3"/>
      <c r="TQ109" s="3"/>
      <c r="TR109" s="3"/>
      <c r="TS109" s="3"/>
      <c r="TT109" s="3"/>
      <c r="TU109" s="3"/>
      <c r="TV109" s="3"/>
      <c r="TW109" s="3"/>
      <c r="TX109" s="3"/>
      <c r="TY109" s="3"/>
      <c r="TZ109" s="3"/>
      <c r="UA109" s="3"/>
      <c r="UB109" s="3"/>
      <c r="UC109" s="3"/>
      <c r="UD109" s="3"/>
      <c r="UE109" s="3"/>
      <c r="UF109" s="3"/>
      <c r="UG109" s="3"/>
      <c r="UH109" s="3"/>
      <c r="UI109" s="3"/>
      <c r="UJ109" s="3"/>
      <c r="UK109" s="3"/>
      <c r="UL109" s="3"/>
      <c r="UM109" s="3"/>
      <c r="UN109" s="3"/>
      <c r="UO109" s="3"/>
      <c r="UP109" s="3"/>
      <c r="UQ109" s="3"/>
      <c r="UR109" s="3"/>
      <c r="US109" s="3"/>
      <c r="UT109" s="3"/>
      <c r="UU109" s="3"/>
      <c r="UV109" s="3"/>
      <c r="UW109" s="3"/>
      <c r="UX109" s="3"/>
      <c r="UY109" s="3"/>
      <c r="UZ109" s="3"/>
      <c r="VA109" s="3"/>
      <c r="VB109" s="3"/>
      <c r="VC109" s="3"/>
      <c r="VD109" s="3"/>
      <c r="VE109" s="3"/>
      <c r="VF109" s="3"/>
      <c r="VG109" s="3"/>
      <c r="VH109" s="3"/>
      <c r="VI109" s="3"/>
      <c r="VJ109" s="3"/>
      <c r="VK109" s="3"/>
      <c r="VL109" s="3"/>
      <c r="VM109" s="3"/>
      <c r="VN109" s="3"/>
      <c r="VO109" s="3"/>
      <c r="VP109" s="3"/>
      <c r="VQ109" s="3"/>
      <c r="VR109" s="3"/>
      <c r="VS109" s="3"/>
      <c r="VT109" s="3"/>
      <c r="VU109" s="3"/>
      <c r="VV109" s="3"/>
      <c r="VW109" s="3"/>
      <c r="VX109" s="3"/>
      <c r="VY109" s="3"/>
      <c r="VZ109" s="3"/>
      <c r="WA109" s="3"/>
      <c r="WB109" s="3"/>
      <c r="WC109" s="3"/>
      <c r="WD109" s="3"/>
      <c r="WE109" s="3"/>
      <c r="WF109" s="3"/>
      <c r="WG109" s="3"/>
      <c r="WH109" s="3"/>
      <c r="WI109" s="3"/>
      <c r="WJ109" s="3"/>
      <c r="WK109" s="3"/>
      <c r="WL109" s="3"/>
      <c r="WM109" s="3"/>
      <c r="WN109" s="3"/>
      <c r="WO109" s="3"/>
      <c r="WP109" s="3"/>
      <c r="WQ109" s="3"/>
      <c r="WR109" s="3"/>
      <c r="WS109" s="3"/>
      <c r="WT109" s="3"/>
      <c r="WU109" s="3"/>
      <c r="WV109" s="3"/>
      <c r="WW109" s="3"/>
      <c r="WX109" s="3"/>
      <c r="WY109" s="3"/>
      <c r="WZ109" s="3"/>
      <c r="XA109" s="3"/>
      <c r="XB109" s="3"/>
      <c r="XC109" s="3"/>
      <c r="XD109" s="3"/>
      <c r="XE109" s="3"/>
      <c r="XF109" s="3"/>
      <c r="XG109" s="3"/>
      <c r="XH109" s="3"/>
      <c r="XI109" s="3"/>
      <c r="XJ109" s="3"/>
      <c r="XK109" s="3"/>
      <c r="XL109" s="3"/>
      <c r="XM109" s="3"/>
      <c r="XN109" s="3"/>
      <c r="XO109" s="3"/>
      <c r="XP109" s="3"/>
      <c r="XQ109" s="3"/>
      <c r="XR109" s="3"/>
      <c r="XS109" s="3"/>
      <c r="XT109" s="3"/>
      <c r="XU109" s="3"/>
      <c r="XV109" s="3"/>
      <c r="XW109" s="3"/>
      <c r="XX109" s="3"/>
      <c r="XY109" s="3"/>
      <c r="XZ109" s="3"/>
      <c r="YA109" s="3"/>
      <c r="YB109" s="3"/>
      <c r="YC109" s="3"/>
      <c r="YD109" s="3"/>
      <c r="YE109" s="3"/>
      <c r="YF109" s="3"/>
      <c r="YG109" s="3"/>
      <c r="YH109" s="3"/>
      <c r="YI109" s="3"/>
      <c r="YJ109" s="3"/>
      <c r="YK109" s="3"/>
      <c r="YL109" s="3"/>
      <c r="YM109" s="3"/>
      <c r="YN109" s="3"/>
      <c r="YO109" s="3"/>
      <c r="YP109" s="3"/>
      <c r="YQ109" s="3"/>
      <c r="YR109" s="3"/>
      <c r="YS109" s="3"/>
      <c r="YT109" s="3"/>
      <c r="YU109" s="3"/>
      <c r="YV109" s="3"/>
      <c r="YW109" s="3"/>
      <c r="YX109" s="3"/>
      <c r="YY109" s="3"/>
      <c r="YZ109" s="3"/>
      <c r="ZA109" s="3"/>
      <c r="ZB109" s="3"/>
      <c r="ZC109" s="3"/>
      <c r="ZD109" s="3"/>
      <c r="ZE109" s="3"/>
      <c r="ZF109" s="3"/>
      <c r="ZG109" s="3"/>
      <c r="ZH109" s="3"/>
      <c r="ZI109" s="3"/>
      <c r="ZJ109" s="3"/>
      <c r="ZK109" s="3"/>
      <c r="ZL109" s="3"/>
      <c r="ZM109" s="3"/>
      <c r="ZN109" s="3"/>
      <c r="ZO109" s="3"/>
      <c r="ZP109" s="3"/>
      <c r="ZQ109" s="3"/>
      <c r="ZR109" s="3"/>
      <c r="ZS109" s="3"/>
      <c r="ZT109" s="3"/>
      <c r="ZU109" s="3"/>
      <c r="ZV109" s="3"/>
      <c r="ZW109" s="3"/>
      <c r="ZX109" s="3"/>
      <c r="ZY109" s="3"/>
      <c r="ZZ109" s="3"/>
      <c r="AAA109" s="3"/>
      <c r="AAB109" s="3"/>
      <c r="AAC109" s="3"/>
      <c r="AAD109" s="3"/>
      <c r="AAE109" s="3"/>
      <c r="AAF109" s="3"/>
      <c r="AAG109" s="3"/>
      <c r="AAH109" s="3"/>
      <c r="AAI109" s="3"/>
      <c r="AAJ109" s="3"/>
      <c r="AAK109" s="3"/>
      <c r="AAL109" s="3"/>
      <c r="AAM109" s="3"/>
      <c r="AAN109" s="3"/>
      <c r="AAO109" s="3"/>
      <c r="AAP109" s="3"/>
      <c r="AAQ109" s="3"/>
      <c r="AAR109" s="3"/>
      <c r="AAS109" s="3"/>
      <c r="AAT109" s="3"/>
      <c r="AAU109" s="3"/>
      <c r="AAV109" s="3"/>
      <c r="AAW109" s="3"/>
      <c r="AAX109" s="3"/>
      <c r="AAY109" s="3"/>
      <c r="AAZ109" s="3"/>
      <c r="ABA109" s="3"/>
      <c r="ABB109" s="3"/>
      <c r="ABC109" s="3"/>
      <c r="ABD109" s="3"/>
      <c r="ABE109" s="3"/>
      <c r="ABF109" s="3"/>
      <c r="ABG109" s="3"/>
      <c r="ABH109" s="3"/>
      <c r="ABI109" s="3"/>
      <c r="ABJ109" s="3"/>
      <c r="ABK109" s="3"/>
      <c r="ABL109" s="3"/>
      <c r="ABM109" s="3"/>
      <c r="ABN109" s="3"/>
      <c r="ABO109" s="3"/>
      <c r="ABP109" s="3"/>
      <c r="ABQ109" s="3"/>
      <c r="ABR109" s="3"/>
      <c r="ABS109" s="3"/>
      <c r="ABT109" s="3"/>
      <c r="ABU109" s="3"/>
      <c r="ABV109" s="3"/>
      <c r="ABW109" s="3"/>
      <c r="ABX109" s="3"/>
      <c r="ABY109" s="3"/>
      <c r="ABZ109" s="3"/>
      <c r="ACA109" s="3"/>
      <c r="ACB109" s="3"/>
      <c r="ACC109" s="3"/>
      <c r="ACD109" s="3"/>
      <c r="ACE109" s="3"/>
      <c r="ACF109" s="3"/>
      <c r="ACG109" s="3"/>
      <c r="ACH109" s="3"/>
      <c r="ACI109" s="3"/>
      <c r="ACJ109" s="3"/>
      <c r="ACK109" s="3"/>
      <c r="ACL109" s="3"/>
      <c r="ACM109" s="3"/>
      <c r="ACN109" s="3"/>
      <c r="ACO109" s="3"/>
      <c r="ACP109" s="3"/>
      <c r="ACQ109" s="3"/>
      <c r="ACR109" s="3"/>
      <c r="ACS109" s="3"/>
      <c r="ACT109" s="3"/>
      <c r="ACU109" s="3"/>
      <c r="ACV109" s="3"/>
      <c r="ACW109" s="3"/>
      <c r="ACX109" s="3"/>
      <c r="ACY109" s="3"/>
      <c r="ACZ109" s="3"/>
      <c r="ADA109" s="3"/>
      <c r="ADB109" s="3"/>
      <c r="ADC109" s="3"/>
      <c r="ADD109" s="3"/>
      <c r="ADE109" s="3"/>
      <c r="ADF109" s="3"/>
      <c r="ADG109" s="3"/>
      <c r="ADH109" s="3"/>
      <c r="ADI109" s="3"/>
      <c r="ADJ109" s="3"/>
      <c r="ADK109" s="3"/>
      <c r="ADL109" s="3"/>
      <c r="ADM109" s="3"/>
      <c r="ADN109" s="3"/>
      <c r="ADO109" s="3"/>
      <c r="ADP109" s="3"/>
      <c r="ADQ109" s="3"/>
      <c r="ADR109" s="3"/>
      <c r="ADS109" s="3"/>
      <c r="ADT109" s="3"/>
      <c r="ADU109" s="3"/>
      <c r="ADV109" s="3"/>
      <c r="ADW109" s="3"/>
      <c r="ADX109" s="3"/>
      <c r="ADY109" s="3"/>
      <c r="ADZ109" s="3"/>
      <c r="AEA109" s="3"/>
      <c r="AEB109" s="3"/>
      <c r="AEC109" s="3"/>
      <c r="AED109" s="3"/>
      <c r="AEE109" s="3"/>
      <c r="AEF109" s="3"/>
      <c r="AEG109" s="3"/>
      <c r="AEH109" s="3"/>
      <c r="AEI109" s="3"/>
      <c r="AEJ109" s="3"/>
      <c r="AEK109" s="3"/>
      <c r="AEL109" s="3"/>
      <c r="AEM109" s="3"/>
      <c r="AEN109" s="3"/>
      <c r="AEO109" s="3"/>
      <c r="AEP109" s="3"/>
      <c r="AEQ109" s="3"/>
      <c r="AER109" s="3"/>
      <c r="AES109" s="3"/>
      <c r="AET109" s="3"/>
      <c r="AEU109" s="3"/>
      <c r="AEV109" s="3"/>
      <c r="AEW109" s="3"/>
      <c r="AEX109" s="3"/>
      <c r="AEY109" s="3"/>
      <c r="AEZ109" s="3"/>
      <c r="AFA109" s="3"/>
      <c r="AFB109" s="3"/>
      <c r="AFC109" s="3"/>
      <c r="AFD109" s="3"/>
      <c r="AFE109" s="3"/>
      <c r="AFF109" s="3"/>
      <c r="AFG109" s="3"/>
      <c r="AFH109" s="3"/>
      <c r="AFI109" s="3"/>
      <c r="AFJ109" s="3"/>
      <c r="AFK109" s="3"/>
      <c r="AFL109" s="3"/>
      <c r="AFM109" s="3"/>
      <c r="AFN109" s="3"/>
      <c r="AFO109" s="3"/>
      <c r="AFP109" s="3"/>
      <c r="AFQ109" s="3"/>
      <c r="AFR109" s="3"/>
      <c r="AFS109" s="3"/>
      <c r="AFT109" s="3"/>
      <c r="AFU109" s="3"/>
      <c r="AFV109" s="3"/>
      <c r="AFW109" s="3"/>
      <c r="AFX109" s="3"/>
      <c r="AFY109" s="3"/>
      <c r="AFZ109" s="3"/>
      <c r="AGA109" s="3"/>
      <c r="AGB109" s="3"/>
      <c r="AGC109" s="3"/>
      <c r="AGD109" s="3"/>
      <c r="AGE109" s="3"/>
      <c r="AGF109" s="3"/>
      <c r="AGG109" s="3"/>
      <c r="AGH109" s="3"/>
      <c r="AGI109" s="3"/>
      <c r="AGJ109" s="3"/>
      <c r="AGK109" s="3"/>
      <c r="AGL109" s="3"/>
      <c r="AGM109" s="3"/>
      <c r="AGN109" s="3"/>
      <c r="AGO109" s="3"/>
      <c r="AGP109" s="3"/>
      <c r="AGQ109" s="3"/>
      <c r="AGR109" s="3"/>
      <c r="AGS109" s="3"/>
      <c r="AGT109" s="3"/>
      <c r="AGU109" s="3"/>
      <c r="AGV109" s="3"/>
      <c r="AGW109" s="3"/>
      <c r="AGX109" s="3"/>
      <c r="AGY109" s="3"/>
      <c r="AGZ109" s="3"/>
      <c r="AHA109" s="3"/>
      <c r="AHB109" s="3"/>
      <c r="AHC109" s="3"/>
      <c r="AHD109" s="3"/>
      <c r="AHE109" s="3"/>
      <c r="AHF109" s="3"/>
      <c r="AHG109" s="3"/>
      <c r="AHH109" s="3"/>
      <c r="AHI109" s="3"/>
      <c r="AHJ109" s="3"/>
      <c r="AHK109" s="3"/>
      <c r="AHL109" s="3"/>
      <c r="AHM109" s="3"/>
      <c r="AHN109" s="3"/>
      <c r="AHO109" s="3"/>
      <c r="AHP109" s="3"/>
      <c r="AHQ109" s="3"/>
      <c r="AHR109" s="3"/>
      <c r="AHS109" s="3"/>
      <c r="AHT109" s="3"/>
      <c r="AHU109" s="3"/>
      <c r="AHV109" s="3"/>
      <c r="AHW109" s="3"/>
      <c r="AHX109" s="3"/>
      <c r="AHY109" s="3"/>
      <c r="AHZ109" s="3"/>
      <c r="AIA109" s="3"/>
      <c r="AIB109" s="3"/>
      <c r="AIC109" s="3"/>
      <c r="AID109" s="3"/>
      <c r="AIE109" s="3"/>
      <c r="AIF109" s="3"/>
      <c r="AIG109" s="3"/>
      <c r="AIH109" s="3"/>
      <c r="AII109" s="3"/>
      <c r="AIJ109" s="3"/>
      <c r="AIK109" s="3"/>
      <c r="AIL109" s="3"/>
      <c r="AIM109" s="3"/>
      <c r="AIN109" s="3"/>
      <c r="AIO109" s="3"/>
      <c r="AIP109" s="3"/>
      <c r="AIQ109" s="3"/>
      <c r="AIR109" s="3"/>
      <c r="AIS109" s="3"/>
      <c r="AIT109" s="3"/>
      <c r="AIU109" s="3"/>
      <c r="AIV109" s="3"/>
      <c r="AIW109" s="3"/>
      <c r="AIX109" s="3"/>
      <c r="AIY109" s="3"/>
      <c r="AIZ109" s="3"/>
      <c r="AJA109" s="3"/>
      <c r="AJB109" s="3"/>
      <c r="AJC109" s="3"/>
      <c r="AJD109" s="3"/>
      <c r="AJE109" s="3"/>
      <c r="AJF109" s="3"/>
      <c r="AJG109" s="3"/>
      <c r="AJH109" s="3"/>
      <c r="AJI109" s="3"/>
      <c r="AJJ109" s="3"/>
      <c r="AJK109" s="3"/>
      <c r="AJL109" s="3"/>
      <c r="AJM109" s="3"/>
      <c r="AJN109" s="3"/>
      <c r="AJO109" s="3"/>
      <c r="AJP109" s="3"/>
      <c r="AJQ109" s="3"/>
      <c r="AJR109" s="3"/>
      <c r="AJS109" s="3"/>
      <c r="AJT109" s="3"/>
      <c r="AJU109" s="3"/>
      <c r="AJV109" s="3"/>
      <c r="AJW109" s="3"/>
      <c r="AJX109" s="3"/>
      <c r="AJY109" s="3"/>
      <c r="AJZ109" s="3"/>
      <c r="AKA109" s="3"/>
      <c r="AKB109" s="3"/>
      <c r="AKC109" s="3"/>
      <c r="AKD109" s="3"/>
      <c r="AKE109" s="3"/>
      <c r="AKF109" s="3"/>
      <c r="AKG109" s="3"/>
      <c r="AKH109" s="3"/>
      <c r="AKI109" s="3"/>
      <c r="AKJ109" s="3"/>
      <c r="AKK109" s="3"/>
      <c r="AKL109" s="3"/>
      <c r="AKM109" s="3"/>
      <c r="AKN109" s="3"/>
      <c r="AKO109" s="3"/>
      <c r="AKP109" s="3"/>
      <c r="AKQ109" s="3"/>
      <c r="AKR109" s="3"/>
      <c r="AKS109" s="3"/>
      <c r="AKT109" s="3"/>
      <c r="AKU109" s="3"/>
      <c r="AKV109" s="3"/>
      <c r="AKW109" s="3"/>
      <c r="AKX109" s="3"/>
      <c r="AKY109" s="3"/>
      <c r="AKZ109" s="3"/>
      <c r="ALA109" s="3"/>
      <c r="ALB109" s="3"/>
      <c r="ALC109" s="3"/>
      <c r="ALD109" s="3"/>
      <c r="ALE109" s="3"/>
      <c r="ALF109" s="3"/>
      <c r="ALG109" s="3"/>
      <c r="ALH109" s="3"/>
      <c r="ALI109" s="3"/>
      <c r="ALJ109" s="3"/>
      <c r="ALK109" s="3"/>
      <c r="ALL109" s="3"/>
      <c r="ALM109" s="3"/>
      <c r="ALN109" s="3"/>
      <c r="ALO109" s="3"/>
      <c r="ALP109" s="3"/>
      <c r="ALQ109" s="3"/>
      <c r="ALR109" s="3"/>
      <c r="ALS109" s="3"/>
      <c r="ALT109" s="3"/>
      <c r="ALU109" s="3"/>
      <c r="ALV109" s="3"/>
      <c r="ALW109" s="3"/>
      <c r="ALX109" s="3"/>
      <c r="ALY109" s="3"/>
      <c r="ALZ109" s="3"/>
      <c r="AMA109" s="3"/>
      <c r="AMB109" s="3"/>
      <c r="AMC109" s="3"/>
      <c r="AMD109" s="3"/>
      <c r="AME109" s="3"/>
      <c r="AMF109" s="3"/>
      <c r="AMG109" s="3"/>
      <c r="AMH109" s="3"/>
      <c r="AMI109" s="3"/>
      <c r="AMJ109" s="3"/>
    </row>
    <row r="110" spans="1:1024" s="4" customFormat="1" ht="15" x14ac:dyDescent="0.2">
      <c r="A110" s="91"/>
      <c r="B110" s="118"/>
      <c r="C110" s="118"/>
      <c r="D110" s="118"/>
      <c r="E110" s="118"/>
      <c r="F110" s="118"/>
      <c r="G110" s="118"/>
      <c r="H110" s="118"/>
      <c r="I110" s="136">
        <f>I107</f>
        <v>3321.3599999999997</v>
      </c>
      <c r="J110" s="134"/>
      <c r="K110" s="128"/>
      <c r="L110" s="133"/>
      <c r="M110" s="133"/>
      <c r="N110" s="133"/>
      <c r="O110" s="133"/>
      <c r="P110" s="133"/>
      <c r="Q110" s="133"/>
      <c r="R110" s="133"/>
      <c r="S110" s="133"/>
      <c r="T110" s="133"/>
      <c r="U110" s="141"/>
      <c r="V110" s="133">
        <f>I110</f>
        <v>3321.3599999999997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  <c r="AJY110" s="3"/>
      <c r="AJZ110" s="3"/>
      <c r="AKA110" s="3"/>
      <c r="AKB110" s="3"/>
      <c r="AKC110" s="3"/>
      <c r="AKD110" s="3"/>
      <c r="AKE110" s="3"/>
      <c r="AKF110" s="3"/>
      <c r="AKG110" s="3"/>
      <c r="AKH110" s="3"/>
      <c r="AKI110" s="3"/>
      <c r="AKJ110" s="3"/>
      <c r="AKK110" s="3"/>
      <c r="AKL110" s="3"/>
      <c r="AKM110" s="3"/>
      <c r="AKN110" s="3"/>
      <c r="AKO110" s="3"/>
      <c r="AKP110" s="3"/>
      <c r="AKQ110" s="3"/>
      <c r="AKR110" s="3"/>
      <c r="AKS110" s="3"/>
      <c r="AKT110" s="3"/>
      <c r="AKU110" s="3"/>
      <c r="AKV110" s="3"/>
      <c r="AKW110" s="3"/>
      <c r="AKX110" s="3"/>
      <c r="AKY110" s="3"/>
      <c r="AKZ110" s="3"/>
      <c r="ALA110" s="3"/>
      <c r="ALB110" s="3"/>
      <c r="ALC110" s="3"/>
      <c r="ALD110" s="3"/>
      <c r="ALE110" s="3"/>
      <c r="ALF110" s="3"/>
      <c r="ALG110" s="3"/>
      <c r="ALH110" s="3"/>
      <c r="ALI110" s="3"/>
      <c r="ALJ110" s="3"/>
      <c r="ALK110" s="3"/>
      <c r="ALL110" s="3"/>
      <c r="ALM110" s="3"/>
      <c r="ALN110" s="3"/>
      <c r="ALO110" s="3"/>
      <c r="ALP110" s="3"/>
      <c r="ALQ110" s="3"/>
      <c r="ALR110" s="3"/>
      <c r="ALS110" s="3"/>
      <c r="ALT110" s="3"/>
      <c r="ALU110" s="3"/>
      <c r="ALV110" s="3"/>
      <c r="ALW110" s="3"/>
      <c r="ALX110" s="3"/>
      <c r="ALY110" s="3"/>
      <c r="ALZ110" s="3"/>
      <c r="AMA110" s="3"/>
      <c r="AMB110" s="3"/>
      <c r="AMC110" s="3"/>
      <c r="AMD110" s="3"/>
      <c r="AME110" s="3"/>
      <c r="AMF110" s="3"/>
      <c r="AMG110" s="3"/>
      <c r="AMH110" s="3"/>
      <c r="AMI110" s="3"/>
      <c r="AMJ110" s="3"/>
    </row>
    <row r="111" spans="1:1024" s="4" customFormat="1" ht="15" x14ac:dyDescent="0.2">
      <c r="A111" s="91"/>
      <c r="B111" s="119"/>
      <c r="C111" s="119"/>
      <c r="D111" s="119"/>
      <c r="E111" s="119"/>
      <c r="F111" s="119"/>
      <c r="G111" s="119"/>
      <c r="H111" s="119"/>
      <c r="I111" s="138"/>
      <c r="J111" s="134"/>
      <c r="K111" s="128"/>
      <c r="L111" s="133"/>
      <c r="M111" s="133"/>
      <c r="N111" s="133"/>
      <c r="O111" s="133"/>
      <c r="P111" s="133"/>
      <c r="Q111" s="133"/>
      <c r="R111" s="133"/>
      <c r="S111" s="133"/>
      <c r="T111" s="133"/>
      <c r="U111" s="141"/>
      <c r="V111" s="13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3"/>
      <c r="AEH111" s="3"/>
      <c r="AEI111" s="3"/>
      <c r="AEJ111" s="3"/>
      <c r="AEK111" s="3"/>
      <c r="AEL111" s="3"/>
      <c r="AEM111" s="3"/>
      <c r="AEN111" s="3"/>
      <c r="AEO111" s="3"/>
      <c r="AEP111" s="3"/>
      <c r="AEQ111" s="3"/>
      <c r="AER111" s="3"/>
      <c r="AES111" s="3"/>
      <c r="AET111" s="3"/>
      <c r="AEU111" s="3"/>
      <c r="AEV111" s="3"/>
      <c r="AEW111" s="3"/>
      <c r="AEX111" s="3"/>
      <c r="AEY111" s="3"/>
      <c r="AEZ111" s="3"/>
      <c r="AFA111" s="3"/>
      <c r="AFB111" s="3"/>
      <c r="AFC111" s="3"/>
      <c r="AFD111" s="3"/>
      <c r="AFE111" s="3"/>
      <c r="AFF111" s="3"/>
      <c r="AFG111" s="3"/>
      <c r="AFH111" s="3"/>
      <c r="AFI111" s="3"/>
      <c r="AFJ111" s="3"/>
      <c r="AFK111" s="3"/>
      <c r="AFL111" s="3"/>
      <c r="AFM111" s="3"/>
      <c r="AFN111" s="3"/>
      <c r="AFO111" s="3"/>
      <c r="AFP111" s="3"/>
      <c r="AFQ111" s="3"/>
      <c r="AFR111" s="3"/>
      <c r="AFS111" s="3"/>
      <c r="AFT111" s="3"/>
      <c r="AFU111" s="3"/>
      <c r="AFV111" s="3"/>
      <c r="AFW111" s="3"/>
      <c r="AFX111" s="3"/>
      <c r="AFY111" s="3"/>
      <c r="AFZ111" s="3"/>
      <c r="AGA111" s="3"/>
      <c r="AGB111" s="3"/>
      <c r="AGC111" s="3"/>
      <c r="AGD111" s="3"/>
      <c r="AGE111" s="3"/>
      <c r="AGF111" s="3"/>
      <c r="AGG111" s="3"/>
      <c r="AGH111" s="3"/>
      <c r="AGI111" s="3"/>
      <c r="AGJ111" s="3"/>
      <c r="AGK111" s="3"/>
      <c r="AGL111" s="3"/>
      <c r="AGM111" s="3"/>
      <c r="AGN111" s="3"/>
      <c r="AGO111" s="3"/>
      <c r="AGP111" s="3"/>
      <c r="AGQ111" s="3"/>
      <c r="AGR111" s="3"/>
      <c r="AGS111" s="3"/>
      <c r="AGT111" s="3"/>
      <c r="AGU111" s="3"/>
      <c r="AGV111" s="3"/>
      <c r="AGW111" s="3"/>
      <c r="AGX111" s="3"/>
      <c r="AGY111" s="3"/>
      <c r="AGZ111" s="3"/>
      <c r="AHA111" s="3"/>
      <c r="AHB111" s="3"/>
      <c r="AHC111" s="3"/>
      <c r="AHD111" s="3"/>
      <c r="AHE111" s="3"/>
      <c r="AHF111" s="3"/>
      <c r="AHG111" s="3"/>
      <c r="AHH111" s="3"/>
      <c r="AHI111" s="3"/>
      <c r="AHJ111" s="3"/>
      <c r="AHK111" s="3"/>
      <c r="AHL111" s="3"/>
      <c r="AHM111" s="3"/>
      <c r="AHN111" s="3"/>
      <c r="AHO111" s="3"/>
      <c r="AHP111" s="3"/>
      <c r="AHQ111" s="3"/>
      <c r="AHR111" s="3"/>
      <c r="AHS111" s="3"/>
      <c r="AHT111" s="3"/>
      <c r="AHU111" s="3"/>
      <c r="AHV111" s="3"/>
      <c r="AHW111" s="3"/>
      <c r="AHX111" s="3"/>
      <c r="AHY111" s="3"/>
      <c r="AHZ111" s="3"/>
      <c r="AIA111" s="3"/>
      <c r="AIB111" s="3"/>
      <c r="AIC111" s="3"/>
      <c r="AID111" s="3"/>
      <c r="AIE111" s="3"/>
      <c r="AIF111" s="3"/>
      <c r="AIG111" s="3"/>
      <c r="AIH111" s="3"/>
      <c r="AII111" s="3"/>
      <c r="AIJ111" s="3"/>
      <c r="AIK111" s="3"/>
      <c r="AIL111" s="3"/>
      <c r="AIM111" s="3"/>
      <c r="AIN111" s="3"/>
      <c r="AIO111" s="3"/>
      <c r="AIP111" s="3"/>
      <c r="AIQ111" s="3"/>
      <c r="AIR111" s="3"/>
      <c r="AIS111" s="3"/>
      <c r="AIT111" s="3"/>
      <c r="AIU111" s="3"/>
      <c r="AIV111" s="3"/>
      <c r="AIW111" s="3"/>
      <c r="AIX111" s="3"/>
      <c r="AIY111" s="3"/>
      <c r="AIZ111" s="3"/>
      <c r="AJA111" s="3"/>
      <c r="AJB111" s="3"/>
      <c r="AJC111" s="3"/>
      <c r="AJD111" s="3"/>
      <c r="AJE111" s="3"/>
      <c r="AJF111" s="3"/>
      <c r="AJG111" s="3"/>
      <c r="AJH111" s="3"/>
      <c r="AJI111" s="3"/>
      <c r="AJJ111" s="3"/>
      <c r="AJK111" s="3"/>
      <c r="AJL111" s="3"/>
      <c r="AJM111" s="3"/>
      <c r="AJN111" s="3"/>
      <c r="AJO111" s="3"/>
      <c r="AJP111" s="3"/>
      <c r="AJQ111" s="3"/>
      <c r="AJR111" s="3"/>
      <c r="AJS111" s="3"/>
      <c r="AJT111" s="3"/>
      <c r="AJU111" s="3"/>
      <c r="AJV111" s="3"/>
      <c r="AJW111" s="3"/>
      <c r="AJX111" s="3"/>
      <c r="AJY111" s="3"/>
      <c r="AJZ111" s="3"/>
      <c r="AKA111" s="3"/>
      <c r="AKB111" s="3"/>
      <c r="AKC111" s="3"/>
      <c r="AKD111" s="3"/>
      <c r="AKE111" s="3"/>
      <c r="AKF111" s="3"/>
      <c r="AKG111" s="3"/>
      <c r="AKH111" s="3"/>
      <c r="AKI111" s="3"/>
      <c r="AKJ111" s="3"/>
      <c r="AKK111" s="3"/>
      <c r="AKL111" s="3"/>
      <c r="AKM111" s="3"/>
      <c r="AKN111" s="3"/>
      <c r="AKO111" s="3"/>
      <c r="AKP111" s="3"/>
      <c r="AKQ111" s="3"/>
      <c r="AKR111" s="3"/>
      <c r="AKS111" s="3"/>
      <c r="AKT111" s="3"/>
      <c r="AKU111" s="3"/>
      <c r="AKV111" s="3"/>
      <c r="AKW111" s="3"/>
      <c r="AKX111" s="3"/>
      <c r="AKY111" s="3"/>
      <c r="AKZ111" s="3"/>
      <c r="ALA111" s="3"/>
      <c r="ALB111" s="3"/>
      <c r="ALC111" s="3"/>
      <c r="ALD111" s="3"/>
      <c r="ALE111" s="3"/>
      <c r="ALF111" s="3"/>
      <c r="ALG111" s="3"/>
      <c r="ALH111" s="3"/>
      <c r="ALI111" s="3"/>
      <c r="ALJ111" s="3"/>
      <c r="ALK111" s="3"/>
      <c r="ALL111" s="3"/>
      <c r="ALM111" s="3"/>
      <c r="ALN111" s="3"/>
      <c r="ALO111" s="3"/>
      <c r="ALP111" s="3"/>
      <c r="ALQ111" s="3"/>
      <c r="ALR111" s="3"/>
      <c r="ALS111" s="3"/>
      <c r="ALT111" s="3"/>
      <c r="ALU111" s="3"/>
      <c r="ALV111" s="3"/>
      <c r="ALW111" s="3"/>
      <c r="ALX111" s="3"/>
      <c r="ALY111" s="3"/>
      <c r="ALZ111" s="3"/>
      <c r="AMA111" s="3"/>
      <c r="AMB111" s="3"/>
      <c r="AMC111" s="3"/>
      <c r="AMD111" s="3"/>
      <c r="AME111" s="3"/>
      <c r="AMF111" s="3"/>
      <c r="AMG111" s="3"/>
      <c r="AMH111" s="3"/>
      <c r="AMI111" s="3"/>
      <c r="AMJ111" s="3"/>
    </row>
    <row r="112" spans="1:1024" s="3" customFormat="1" ht="30" x14ac:dyDescent="0.2">
      <c r="A112" s="207" t="s">
        <v>32</v>
      </c>
      <c r="B112" s="124" t="s">
        <v>5</v>
      </c>
      <c r="C112" s="119"/>
      <c r="D112" s="119"/>
      <c r="E112" s="119"/>
      <c r="F112" s="119"/>
      <c r="G112" s="119"/>
      <c r="H112" s="65"/>
      <c r="I112" s="129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41"/>
      <c r="V112" s="133"/>
    </row>
    <row r="113" spans="1:22" s="3" customFormat="1" ht="30" x14ac:dyDescent="0.2">
      <c r="A113" s="91" t="s">
        <v>33</v>
      </c>
      <c r="B113" s="119" t="s">
        <v>265</v>
      </c>
      <c r="C113" s="119"/>
      <c r="D113" s="119"/>
      <c r="E113" s="119"/>
      <c r="F113" s="119"/>
      <c r="G113" s="119"/>
      <c r="H113" s="65"/>
      <c r="I113" s="129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41" t="s">
        <v>201</v>
      </c>
      <c r="V113" s="142">
        <f>SUM(V114:V115)</f>
        <v>9</v>
      </c>
    </row>
    <row r="114" spans="1:22" s="3" customFormat="1" ht="15" x14ac:dyDescent="0.2">
      <c r="A114" s="91"/>
      <c r="B114" s="195" t="s">
        <v>271</v>
      </c>
      <c r="C114" s="119"/>
      <c r="D114" s="119"/>
      <c r="E114" s="119"/>
      <c r="F114" s="119"/>
      <c r="G114" s="119"/>
      <c r="H114" s="65"/>
      <c r="I114" s="129"/>
      <c r="J114" s="133"/>
      <c r="K114" s="133"/>
      <c r="L114" s="133">
        <v>9</v>
      </c>
      <c r="M114" s="133"/>
      <c r="N114" s="133"/>
      <c r="O114" s="133"/>
      <c r="P114" s="133"/>
      <c r="Q114" s="133"/>
      <c r="R114" s="133"/>
      <c r="S114" s="133"/>
      <c r="T114" s="133"/>
      <c r="U114" s="141"/>
      <c r="V114" s="133">
        <f>L114</f>
        <v>9</v>
      </c>
    </row>
    <row r="115" spans="1:22" s="3" customFormat="1" ht="15" x14ac:dyDescent="0.2">
      <c r="A115" s="91"/>
      <c r="B115" s="119"/>
      <c r="C115" s="119"/>
      <c r="D115" s="119"/>
      <c r="E115" s="119"/>
      <c r="F115" s="119"/>
      <c r="G115" s="119"/>
      <c r="H115" s="65"/>
      <c r="I115" s="129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41"/>
      <c r="V115" s="133"/>
    </row>
    <row r="116" spans="1:22" s="3" customFormat="1" ht="30" x14ac:dyDescent="0.2">
      <c r="A116" s="91" t="s">
        <v>34</v>
      </c>
      <c r="B116" s="119" t="s">
        <v>266</v>
      </c>
      <c r="C116" s="119"/>
      <c r="D116" s="119"/>
      <c r="E116" s="119"/>
      <c r="F116" s="119"/>
      <c r="G116" s="119"/>
      <c r="H116" s="65"/>
      <c r="I116" s="129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41" t="s">
        <v>201</v>
      </c>
      <c r="V116" s="142">
        <f>SUM(V117:V118)</f>
        <v>9</v>
      </c>
    </row>
    <row r="117" spans="1:22" s="3" customFormat="1" ht="15" x14ac:dyDescent="0.2">
      <c r="A117" s="91"/>
      <c r="B117" s="119"/>
      <c r="C117" s="119"/>
      <c r="D117" s="119"/>
      <c r="E117" s="119"/>
      <c r="F117" s="119"/>
      <c r="G117" s="119"/>
      <c r="H117" s="65"/>
      <c r="I117" s="129"/>
      <c r="J117" s="133"/>
      <c r="K117" s="133"/>
      <c r="L117" s="143">
        <f>L114</f>
        <v>9</v>
      </c>
      <c r="M117" s="133"/>
      <c r="N117" s="133"/>
      <c r="O117" s="133"/>
      <c r="P117" s="133"/>
      <c r="Q117" s="133"/>
      <c r="R117" s="133"/>
      <c r="S117" s="133"/>
      <c r="T117" s="133"/>
      <c r="U117" s="141"/>
      <c r="V117" s="133">
        <f>L117</f>
        <v>9</v>
      </c>
    </row>
    <row r="118" spans="1:22" s="3" customFormat="1" ht="15" x14ac:dyDescent="0.2">
      <c r="A118" s="91"/>
      <c r="B118" s="119"/>
      <c r="C118" s="119"/>
      <c r="D118" s="119"/>
      <c r="E118" s="119"/>
      <c r="F118" s="119"/>
      <c r="G118" s="119"/>
      <c r="H118" s="65"/>
      <c r="I118" s="129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41"/>
      <c r="V118" s="133"/>
    </row>
    <row r="119" spans="1:22" s="3" customFormat="1" ht="30" x14ac:dyDescent="0.2">
      <c r="A119" s="91" t="s">
        <v>36</v>
      </c>
      <c r="B119" s="119" t="s">
        <v>267</v>
      </c>
      <c r="C119" s="119"/>
      <c r="D119" s="119"/>
      <c r="E119" s="119"/>
      <c r="F119" s="119"/>
      <c r="G119" s="119"/>
      <c r="H119" s="61"/>
      <c r="I119" s="127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41" t="s">
        <v>201</v>
      </c>
      <c r="V119" s="142">
        <f>SUM(V120:V121)</f>
        <v>9</v>
      </c>
    </row>
    <row r="120" spans="1:22" s="3" customFormat="1" ht="15" x14ac:dyDescent="0.2">
      <c r="A120" s="91"/>
      <c r="B120" s="119"/>
      <c r="C120" s="119"/>
      <c r="D120" s="119"/>
      <c r="E120" s="119"/>
      <c r="F120" s="119"/>
      <c r="G120" s="119"/>
      <c r="H120" s="61"/>
      <c r="I120" s="127"/>
      <c r="J120" s="133"/>
      <c r="K120" s="133"/>
      <c r="L120" s="133">
        <f>L114</f>
        <v>9</v>
      </c>
      <c r="M120" s="133"/>
      <c r="N120" s="133"/>
      <c r="O120" s="133"/>
      <c r="P120" s="133"/>
      <c r="Q120" s="133"/>
      <c r="R120" s="133"/>
      <c r="S120" s="133"/>
      <c r="T120" s="133"/>
      <c r="U120" s="141"/>
      <c r="V120" s="133">
        <f>L120</f>
        <v>9</v>
      </c>
    </row>
    <row r="121" spans="1:22" s="3" customFormat="1" ht="15" x14ac:dyDescent="0.2">
      <c r="A121" s="91"/>
      <c r="B121" s="119"/>
      <c r="C121" s="119"/>
      <c r="D121" s="119"/>
      <c r="E121" s="119"/>
      <c r="F121" s="119"/>
      <c r="G121" s="119"/>
      <c r="H121" s="61"/>
      <c r="I121" s="127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41"/>
      <c r="V121" s="133"/>
    </row>
    <row r="122" spans="1:22" s="3" customFormat="1" ht="30" x14ac:dyDescent="0.2">
      <c r="A122" s="91" t="s">
        <v>38</v>
      </c>
      <c r="B122" s="119" t="s">
        <v>268</v>
      </c>
      <c r="C122" s="116"/>
      <c r="D122" s="116"/>
      <c r="E122" s="116"/>
      <c r="F122" s="116"/>
      <c r="G122" s="116"/>
      <c r="H122" s="116"/>
      <c r="I122" s="135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41" t="s">
        <v>201</v>
      </c>
      <c r="V122" s="142">
        <f>SUM(V123:V124)</f>
        <v>9</v>
      </c>
    </row>
    <row r="123" spans="1:22" s="3" customFormat="1" ht="15" x14ac:dyDescent="0.2">
      <c r="A123" s="91"/>
      <c r="B123" s="119"/>
      <c r="C123" s="116"/>
      <c r="D123" s="116"/>
      <c r="E123" s="116"/>
      <c r="F123" s="116"/>
      <c r="G123" s="116"/>
      <c r="H123" s="116"/>
      <c r="I123" s="135"/>
      <c r="J123" s="133"/>
      <c r="K123" s="133"/>
      <c r="L123" s="133">
        <f>L114</f>
        <v>9</v>
      </c>
      <c r="M123" s="133"/>
      <c r="N123" s="133"/>
      <c r="O123" s="133"/>
      <c r="P123" s="133"/>
      <c r="Q123" s="133"/>
      <c r="R123" s="133"/>
      <c r="S123" s="133"/>
      <c r="T123" s="133"/>
      <c r="U123" s="141"/>
      <c r="V123" s="133">
        <f>L123</f>
        <v>9</v>
      </c>
    </row>
    <row r="124" spans="1:22" s="3" customFormat="1" ht="15" x14ac:dyDescent="0.2">
      <c r="A124" s="91"/>
      <c r="B124" s="119"/>
      <c r="C124" s="116"/>
      <c r="D124" s="116"/>
      <c r="E124" s="116"/>
      <c r="F124" s="116"/>
      <c r="G124" s="116"/>
      <c r="H124" s="116"/>
      <c r="I124" s="135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41"/>
      <c r="V124" s="133"/>
    </row>
    <row r="125" spans="1:22" s="3" customFormat="1" ht="45" x14ac:dyDescent="0.2">
      <c r="A125" s="91" t="s">
        <v>40</v>
      </c>
      <c r="B125" s="119" t="s">
        <v>269</v>
      </c>
      <c r="C125" s="118"/>
      <c r="D125" s="118"/>
      <c r="E125" s="118"/>
      <c r="F125" s="118"/>
      <c r="G125" s="118"/>
      <c r="H125" s="118"/>
      <c r="I125" s="136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41" t="s">
        <v>201</v>
      </c>
      <c r="V125" s="142">
        <f>SUM(V126:V127)</f>
        <v>9</v>
      </c>
    </row>
    <row r="126" spans="1:22" s="3" customFormat="1" ht="15" x14ac:dyDescent="0.2">
      <c r="A126" s="91"/>
      <c r="B126" s="119"/>
      <c r="C126" s="118"/>
      <c r="D126" s="118"/>
      <c r="E126" s="118"/>
      <c r="F126" s="118"/>
      <c r="G126" s="118"/>
      <c r="H126" s="118"/>
      <c r="I126" s="136"/>
      <c r="J126" s="133"/>
      <c r="K126" s="133"/>
      <c r="L126" s="133">
        <f>L114</f>
        <v>9</v>
      </c>
      <c r="M126" s="133"/>
      <c r="N126" s="133"/>
      <c r="O126" s="133"/>
      <c r="P126" s="133"/>
      <c r="Q126" s="133"/>
      <c r="R126" s="133"/>
      <c r="S126" s="133"/>
      <c r="T126" s="133"/>
      <c r="U126" s="141"/>
      <c r="V126" s="133">
        <f>L126</f>
        <v>9</v>
      </c>
    </row>
    <row r="127" spans="1:22" s="3" customFormat="1" ht="15" x14ac:dyDescent="0.2">
      <c r="A127" s="91"/>
      <c r="B127" s="119"/>
      <c r="C127" s="118"/>
      <c r="D127" s="118"/>
      <c r="E127" s="118"/>
      <c r="F127" s="118"/>
      <c r="G127" s="118"/>
      <c r="H127" s="118"/>
      <c r="I127" s="136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41"/>
      <c r="V127" s="133"/>
    </row>
    <row r="128" spans="1:22" s="3" customFormat="1" ht="45" x14ac:dyDescent="0.2">
      <c r="A128" s="91" t="s">
        <v>42</v>
      </c>
      <c r="B128" s="119" t="s">
        <v>270</v>
      </c>
      <c r="C128" s="116"/>
      <c r="D128" s="116"/>
      <c r="E128" s="116"/>
      <c r="F128" s="116"/>
      <c r="G128" s="116"/>
      <c r="H128" s="37"/>
      <c r="I128" s="130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41" t="s">
        <v>201</v>
      </c>
      <c r="V128" s="142">
        <f>SUM(V129:V130)</f>
        <v>9</v>
      </c>
    </row>
    <row r="129" spans="1:22" s="3" customFormat="1" ht="15" x14ac:dyDescent="0.2">
      <c r="A129" s="91"/>
      <c r="B129" s="119"/>
      <c r="C129" s="116"/>
      <c r="D129" s="116"/>
      <c r="E129" s="116"/>
      <c r="F129" s="116"/>
      <c r="G129" s="116"/>
      <c r="H129" s="61"/>
      <c r="I129" s="127"/>
      <c r="J129" s="133"/>
      <c r="K129" s="133"/>
      <c r="L129" s="133">
        <f>L114</f>
        <v>9</v>
      </c>
      <c r="M129" s="133"/>
      <c r="N129" s="133"/>
      <c r="O129" s="133"/>
      <c r="P129" s="133"/>
      <c r="Q129" s="133"/>
      <c r="R129" s="133"/>
      <c r="S129" s="133"/>
      <c r="T129" s="133"/>
      <c r="U129" s="141"/>
      <c r="V129" s="133">
        <f>L129</f>
        <v>9</v>
      </c>
    </row>
    <row r="130" spans="1:22" s="3" customFormat="1" ht="15" x14ac:dyDescent="0.2">
      <c r="A130" s="91"/>
      <c r="B130" s="119"/>
      <c r="C130" s="116"/>
      <c r="D130" s="116"/>
      <c r="E130" s="116"/>
      <c r="F130" s="116"/>
      <c r="G130" s="116"/>
      <c r="H130" s="116"/>
      <c r="I130" s="135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41"/>
      <c r="V130" s="133"/>
    </row>
    <row r="131" spans="1:22" s="3" customFormat="1" ht="15" x14ac:dyDescent="0.2">
      <c r="A131" s="91"/>
      <c r="B131" s="119"/>
      <c r="C131" s="118"/>
      <c r="D131" s="118"/>
      <c r="E131" s="118"/>
      <c r="F131" s="118"/>
      <c r="G131" s="118"/>
      <c r="H131" s="118"/>
      <c r="I131" s="136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41"/>
      <c r="V131" s="133"/>
    </row>
    <row r="132" spans="1:22" s="3" customFormat="1" ht="15" x14ac:dyDescent="0.2">
      <c r="A132" s="56"/>
      <c r="B132" s="116"/>
      <c r="C132" s="116"/>
      <c r="D132" s="116"/>
      <c r="E132" s="116"/>
      <c r="F132" s="116"/>
      <c r="G132" s="116"/>
      <c r="H132" s="37"/>
      <c r="I132" s="130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41"/>
      <c r="V132" s="133"/>
    </row>
    <row r="133" spans="1:22" s="3" customFormat="1" ht="15" x14ac:dyDescent="0.2">
      <c r="A133" s="56"/>
      <c r="B133" s="117"/>
      <c r="C133" s="116"/>
      <c r="D133" s="116"/>
      <c r="E133" s="116"/>
      <c r="F133" s="116"/>
      <c r="G133" s="116"/>
      <c r="H133" s="61"/>
      <c r="I133" s="127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41"/>
      <c r="V133" s="133"/>
    </row>
    <row r="134" spans="1:22" s="3" customFormat="1" ht="15" x14ac:dyDescent="0.2">
      <c r="A134" s="56"/>
      <c r="B134" s="116"/>
      <c r="C134" s="116"/>
      <c r="D134" s="116"/>
      <c r="E134" s="116"/>
      <c r="F134" s="116"/>
      <c r="G134" s="116"/>
      <c r="H134" s="116"/>
      <c r="I134" s="135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41"/>
      <c r="V134" s="133"/>
    </row>
    <row r="135" spans="1:22" s="3" customFormat="1" ht="15" x14ac:dyDescent="0.2">
      <c r="A135" s="91"/>
      <c r="B135" s="118"/>
      <c r="C135" s="118"/>
      <c r="D135" s="118"/>
      <c r="E135" s="118"/>
      <c r="F135" s="118"/>
      <c r="G135" s="118"/>
      <c r="H135" s="118"/>
      <c r="I135" s="136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41"/>
      <c r="V135" s="133"/>
    </row>
    <row r="136" spans="1:22" s="3" customFormat="1" ht="15" x14ac:dyDescent="0.2">
      <c r="A136" s="56"/>
      <c r="B136" s="116"/>
      <c r="C136" s="116"/>
      <c r="D136" s="116"/>
      <c r="E136" s="116"/>
      <c r="F136" s="116"/>
      <c r="G136" s="116"/>
      <c r="H136" s="37"/>
      <c r="I136" s="130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41"/>
      <c r="V136" s="133"/>
    </row>
    <row r="137" spans="1:22" s="3" customFormat="1" ht="15" x14ac:dyDescent="0.2">
      <c r="A137" s="56"/>
      <c r="B137" s="117"/>
      <c r="C137" s="116"/>
      <c r="D137" s="116"/>
      <c r="E137" s="116"/>
      <c r="F137" s="116"/>
      <c r="G137" s="116"/>
      <c r="H137" s="61"/>
      <c r="I137" s="127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41"/>
      <c r="V137" s="133"/>
    </row>
    <row r="138" spans="1:22" s="3" customFormat="1" ht="15" x14ac:dyDescent="0.2">
      <c r="A138" s="56"/>
      <c r="B138" s="116"/>
      <c r="C138" s="116"/>
      <c r="D138" s="116"/>
      <c r="E138" s="116"/>
      <c r="F138" s="116"/>
      <c r="G138" s="116"/>
      <c r="H138" s="116"/>
      <c r="I138" s="135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41"/>
      <c r="V138" s="133"/>
    </row>
    <row r="139" spans="1:22" s="3" customFormat="1" ht="15" x14ac:dyDescent="0.2">
      <c r="A139" s="91"/>
      <c r="B139" s="118"/>
      <c r="C139" s="118"/>
      <c r="D139" s="118"/>
      <c r="E139" s="118"/>
      <c r="F139" s="118"/>
      <c r="G139" s="118"/>
      <c r="H139" s="118"/>
      <c r="I139" s="136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41"/>
      <c r="V139" s="133"/>
    </row>
    <row r="140" spans="1:22" s="3" customFormat="1" ht="15" x14ac:dyDescent="0.2">
      <c r="A140" s="56"/>
      <c r="B140" s="116"/>
      <c r="C140" s="116"/>
      <c r="D140" s="116"/>
      <c r="E140" s="116"/>
      <c r="F140" s="116"/>
      <c r="G140" s="116"/>
      <c r="H140" s="37"/>
      <c r="I140" s="130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41"/>
      <c r="V140" s="133"/>
    </row>
    <row r="141" spans="1:22" s="3" customFormat="1" ht="15" x14ac:dyDescent="0.2">
      <c r="A141" s="56"/>
      <c r="B141" s="117"/>
      <c r="C141" s="116"/>
      <c r="D141" s="116"/>
      <c r="E141" s="116"/>
      <c r="F141" s="116"/>
      <c r="G141" s="116"/>
      <c r="H141" s="65"/>
      <c r="I141" s="130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41"/>
      <c r="V141" s="133"/>
    </row>
    <row r="142" spans="1:22" s="3" customFormat="1" ht="15" x14ac:dyDescent="0.2">
      <c r="A142" s="56"/>
      <c r="B142" s="116"/>
      <c r="C142" s="116"/>
      <c r="D142" s="116"/>
      <c r="E142" s="116"/>
      <c r="F142" s="116"/>
      <c r="G142" s="116"/>
      <c r="H142" s="65"/>
      <c r="I142" s="130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41"/>
      <c r="V142" s="133"/>
    </row>
    <row r="143" spans="1:22" s="3" customFormat="1" ht="15" x14ac:dyDescent="0.2">
      <c r="A143" s="56"/>
      <c r="B143" s="117"/>
      <c r="C143" s="116"/>
      <c r="D143" s="116"/>
      <c r="E143" s="116"/>
      <c r="F143" s="116"/>
      <c r="G143" s="116"/>
      <c r="H143" s="61"/>
      <c r="I143" s="127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41"/>
      <c r="V143" s="133"/>
    </row>
    <row r="144" spans="1:22" s="3" customFormat="1" ht="15" x14ac:dyDescent="0.2">
      <c r="A144" s="37"/>
      <c r="B144" s="37"/>
      <c r="C144" s="37"/>
      <c r="D144" s="37"/>
      <c r="E144" s="37"/>
      <c r="F144" s="37"/>
      <c r="G144" s="37"/>
      <c r="H144" s="37"/>
      <c r="I144" s="130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41"/>
      <c r="V144" s="133"/>
    </row>
    <row r="145" spans="1:22" s="3" customFormat="1" ht="15" x14ac:dyDescent="0.2">
      <c r="A145" s="91"/>
      <c r="B145" s="118"/>
      <c r="C145" s="118"/>
      <c r="D145" s="118"/>
      <c r="E145" s="118"/>
      <c r="F145" s="118"/>
      <c r="G145" s="118"/>
      <c r="H145" s="118"/>
      <c r="I145" s="136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41"/>
      <c r="V145" s="133"/>
    </row>
    <row r="146" spans="1:22" s="3" customFormat="1" ht="15" x14ac:dyDescent="0.2">
      <c r="A146" s="56"/>
      <c r="B146" s="116"/>
      <c r="C146" s="116"/>
      <c r="D146" s="116"/>
      <c r="E146" s="116"/>
      <c r="F146" s="116"/>
      <c r="G146" s="116"/>
      <c r="H146" s="116"/>
      <c r="I146" s="135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41"/>
      <c r="V146" s="133"/>
    </row>
    <row r="147" spans="1:22" s="3" customFormat="1" ht="15" x14ac:dyDescent="0.2">
      <c r="A147" s="56"/>
      <c r="B147" s="117"/>
      <c r="C147" s="116"/>
      <c r="D147" s="116"/>
      <c r="E147" s="116"/>
      <c r="F147" s="116"/>
      <c r="G147" s="116"/>
      <c r="H147" s="61"/>
      <c r="I147" s="127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41"/>
      <c r="V147" s="133"/>
    </row>
    <row r="148" spans="1:22" s="3" customFormat="1" ht="15" x14ac:dyDescent="0.2">
      <c r="A148" s="56"/>
      <c r="B148" s="116"/>
      <c r="C148" s="116"/>
      <c r="D148" s="116"/>
      <c r="E148" s="116"/>
      <c r="F148" s="116"/>
      <c r="G148" s="116"/>
      <c r="H148" s="61"/>
      <c r="I148" s="70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41"/>
      <c r="V148" s="133"/>
    </row>
    <row r="149" spans="1:22" s="3" customFormat="1" ht="15" x14ac:dyDescent="0.2">
      <c r="A149" s="91"/>
      <c r="B149" s="118"/>
      <c r="C149" s="118"/>
      <c r="D149" s="118"/>
      <c r="E149" s="118"/>
      <c r="F149" s="118"/>
      <c r="G149" s="118"/>
      <c r="H149" s="118"/>
      <c r="I149" s="118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41"/>
      <c r="V149" s="133"/>
    </row>
    <row r="150" spans="1:22" s="3" customFormat="1" ht="15" x14ac:dyDescent="0.2">
      <c r="A150" s="56"/>
      <c r="B150" s="116"/>
      <c r="C150" s="116"/>
      <c r="D150" s="116"/>
      <c r="E150" s="116"/>
      <c r="F150" s="116"/>
      <c r="G150" s="116"/>
      <c r="H150" s="61"/>
      <c r="I150" s="70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41"/>
      <c r="V150" s="133"/>
    </row>
    <row r="151" spans="1:22" s="3" customFormat="1" ht="15" x14ac:dyDescent="0.2">
      <c r="A151" s="56"/>
      <c r="B151" s="116"/>
      <c r="C151" s="116"/>
      <c r="D151" s="116"/>
      <c r="E151" s="116"/>
      <c r="F151" s="116"/>
      <c r="G151" s="116"/>
      <c r="H151" s="61"/>
      <c r="I151" s="70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41"/>
      <c r="V151" s="133"/>
    </row>
    <row r="152" spans="1:22" s="3" customFormat="1" ht="15" x14ac:dyDescent="0.2">
      <c r="A152" s="56"/>
      <c r="B152" s="116"/>
      <c r="C152" s="116"/>
      <c r="D152" s="116"/>
      <c r="E152" s="116"/>
      <c r="F152" s="116"/>
      <c r="G152" s="116"/>
      <c r="H152" s="61"/>
      <c r="I152" s="70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41"/>
      <c r="V152" s="133"/>
    </row>
    <row r="153" spans="1:22" s="3" customFormat="1" ht="15" x14ac:dyDescent="0.2">
      <c r="A153" s="91"/>
      <c r="B153" s="118"/>
      <c r="C153" s="118"/>
      <c r="D153" s="118"/>
      <c r="E153" s="118"/>
      <c r="F153" s="118"/>
      <c r="G153" s="118"/>
      <c r="H153" s="118"/>
      <c r="I153" s="118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41"/>
      <c r="V153" s="133"/>
    </row>
    <row r="154" spans="1:22" s="3" customFormat="1" ht="15" x14ac:dyDescent="0.2">
      <c r="A154" s="91"/>
      <c r="B154" s="119"/>
      <c r="C154" s="119"/>
      <c r="D154" s="119"/>
      <c r="E154" s="119"/>
      <c r="F154" s="119"/>
      <c r="G154" s="119"/>
      <c r="H154" s="119"/>
      <c r="I154" s="119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41"/>
      <c r="V154" s="133"/>
    </row>
    <row r="155" spans="1:22" s="3" customFormat="1" ht="15" x14ac:dyDescent="0.2">
      <c r="A155" s="91"/>
      <c r="B155" s="117"/>
      <c r="C155" s="37"/>
      <c r="D155" s="37"/>
      <c r="E155" s="37"/>
      <c r="F155" s="37"/>
      <c r="G155" s="66"/>
      <c r="H155" s="65"/>
      <c r="I155" s="68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41"/>
      <c r="V155" s="133"/>
    </row>
    <row r="156" spans="1:22" s="3" customFormat="1" ht="15" x14ac:dyDescent="0.2">
      <c r="A156" s="116"/>
      <c r="B156" s="37"/>
      <c r="C156" s="37"/>
      <c r="D156" s="37"/>
      <c r="E156" s="37"/>
      <c r="F156" s="37"/>
      <c r="G156" s="66"/>
      <c r="H156" s="61"/>
      <c r="I156" s="69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41"/>
      <c r="V156" s="133"/>
    </row>
    <row r="157" spans="1:22" s="3" customFormat="1" ht="15" x14ac:dyDescent="0.2">
      <c r="A157" s="116"/>
      <c r="B157" s="37"/>
      <c r="C157" s="37"/>
      <c r="D157" s="37"/>
      <c r="E157" s="37"/>
      <c r="F157" s="37"/>
      <c r="G157" s="66"/>
      <c r="H157" s="61"/>
      <c r="I157" s="69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41"/>
      <c r="V157" s="133"/>
    </row>
    <row r="158" spans="1:22" s="3" customFormat="1" ht="15" x14ac:dyDescent="0.2">
      <c r="A158" s="122"/>
      <c r="B158" s="41"/>
      <c r="C158" s="37"/>
      <c r="D158" s="37"/>
      <c r="E158" s="37"/>
      <c r="F158" s="37"/>
      <c r="G158" s="37"/>
      <c r="H158" s="37"/>
      <c r="I158" s="37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41"/>
      <c r="V158" s="133"/>
    </row>
    <row r="159" spans="1:22" s="3" customFormat="1" ht="15" x14ac:dyDescent="0.2">
      <c r="A159" s="116"/>
      <c r="B159" s="117"/>
      <c r="C159" s="37"/>
      <c r="D159" s="37"/>
      <c r="E159" s="37"/>
      <c r="F159" s="37"/>
      <c r="G159" s="66"/>
      <c r="H159" s="63"/>
      <c r="I159" s="37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41"/>
      <c r="V159" s="133"/>
    </row>
    <row r="160" spans="1:22" s="3" customFormat="1" ht="15" x14ac:dyDescent="0.2">
      <c r="A160" s="91"/>
      <c r="B160" s="118"/>
      <c r="C160" s="118"/>
      <c r="D160" s="118"/>
      <c r="E160" s="118"/>
      <c r="F160" s="118"/>
      <c r="G160" s="118"/>
      <c r="H160" s="118"/>
      <c r="I160" s="118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41"/>
      <c r="V160" s="133"/>
    </row>
    <row r="161" spans="1:22" s="3" customFormat="1" ht="15" x14ac:dyDescent="0.2">
      <c r="A161" s="56"/>
      <c r="B161" s="116"/>
      <c r="C161" s="116"/>
      <c r="D161" s="116"/>
      <c r="E161" s="116"/>
      <c r="F161" s="116"/>
      <c r="G161" s="116"/>
      <c r="H161" s="65"/>
      <c r="I161" s="83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41"/>
      <c r="V161" s="133"/>
    </row>
    <row r="162" spans="1:22" s="3" customFormat="1" ht="15" x14ac:dyDescent="0.2">
      <c r="A162" s="56"/>
      <c r="B162" s="116"/>
      <c r="C162" s="116"/>
      <c r="D162" s="116"/>
      <c r="E162" s="116"/>
      <c r="F162" s="116"/>
      <c r="G162" s="116"/>
      <c r="H162" s="65"/>
      <c r="I162" s="73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41"/>
      <c r="V162" s="133"/>
    </row>
    <row r="163" spans="1:22" s="3" customFormat="1" ht="15" x14ac:dyDescent="0.2">
      <c r="A163" s="56"/>
      <c r="B163" s="117"/>
      <c r="C163" s="37"/>
      <c r="D163" s="37"/>
      <c r="E163" s="37"/>
      <c r="F163" s="37"/>
      <c r="G163" s="66"/>
      <c r="H163" s="61"/>
      <c r="I163" s="71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41"/>
      <c r="V163" s="133"/>
    </row>
    <row r="164" spans="1:22" s="3" customFormat="1" ht="15" x14ac:dyDescent="0.2">
      <c r="A164" s="116"/>
      <c r="B164" s="37"/>
      <c r="C164" s="37"/>
      <c r="D164" s="37"/>
      <c r="E164" s="37"/>
      <c r="F164" s="37"/>
      <c r="G164" s="37"/>
      <c r="H164" s="37"/>
      <c r="I164" s="37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41"/>
      <c r="V164" s="133"/>
    </row>
    <row r="165" spans="1:22" s="3" customFormat="1" ht="15" x14ac:dyDescent="0.2">
      <c r="A165" s="91"/>
      <c r="B165" s="118"/>
      <c r="C165" s="118"/>
      <c r="D165" s="118"/>
      <c r="E165" s="118"/>
      <c r="F165" s="118"/>
      <c r="G165" s="118"/>
      <c r="H165" s="118"/>
      <c r="I165" s="118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41"/>
      <c r="V165" s="133"/>
    </row>
    <row r="166" spans="1:22" s="3" customFormat="1" ht="15" x14ac:dyDescent="0.2">
      <c r="A166" s="56"/>
      <c r="B166" s="116"/>
      <c r="C166" s="116"/>
      <c r="D166" s="116"/>
      <c r="E166" s="116"/>
      <c r="F166" s="116"/>
      <c r="G166" s="116"/>
      <c r="H166" s="65"/>
      <c r="I166" s="83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41"/>
      <c r="V166" s="133"/>
    </row>
    <row r="167" spans="1:22" s="3" customFormat="1" ht="15" x14ac:dyDescent="0.2">
      <c r="A167" s="56"/>
      <c r="B167" s="117"/>
      <c r="C167" s="37"/>
      <c r="D167" s="37"/>
      <c r="E167" s="37"/>
      <c r="F167" s="37"/>
      <c r="G167" s="66"/>
      <c r="H167" s="61"/>
      <c r="I167" s="7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41"/>
      <c r="V167" s="133"/>
    </row>
    <row r="168" spans="1:22" s="3" customFormat="1" ht="15" x14ac:dyDescent="0.2">
      <c r="A168" s="116"/>
      <c r="B168" s="117"/>
      <c r="C168" s="37"/>
      <c r="D168" s="37"/>
      <c r="E168" s="37"/>
      <c r="F168" s="37"/>
      <c r="G168" s="66"/>
      <c r="H168" s="63"/>
      <c r="I168" s="37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41"/>
      <c r="V168" s="133"/>
    </row>
    <row r="169" spans="1:22" s="3" customFormat="1" ht="15" x14ac:dyDescent="0.2">
      <c r="A169" s="91"/>
      <c r="B169" s="118"/>
      <c r="C169" s="118"/>
      <c r="D169" s="118"/>
      <c r="E169" s="118"/>
      <c r="F169" s="118"/>
      <c r="G169" s="118"/>
      <c r="H169" s="118"/>
      <c r="I169" s="118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41"/>
      <c r="V169" s="133"/>
    </row>
    <row r="170" spans="1:22" s="3" customFormat="1" ht="15" x14ac:dyDescent="0.2">
      <c r="A170" s="56"/>
      <c r="B170" s="116"/>
      <c r="C170" s="116"/>
      <c r="D170" s="116"/>
      <c r="E170" s="116"/>
      <c r="F170" s="116"/>
      <c r="G170" s="116"/>
      <c r="H170" s="65"/>
      <c r="I170" s="83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41"/>
      <c r="V170" s="133"/>
    </row>
    <row r="171" spans="1:22" s="3" customFormat="1" ht="15" x14ac:dyDescent="0.2">
      <c r="A171" s="56"/>
      <c r="B171" s="117"/>
      <c r="C171" s="116"/>
      <c r="D171" s="116"/>
      <c r="E171" s="116"/>
      <c r="F171" s="116"/>
      <c r="G171" s="116"/>
      <c r="H171" s="65"/>
      <c r="I171" s="73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41"/>
      <c r="V171" s="133"/>
    </row>
    <row r="172" spans="1:22" s="3" customFormat="1" ht="15" x14ac:dyDescent="0.2">
      <c r="A172" s="56"/>
      <c r="B172" s="37"/>
      <c r="C172" s="37"/>
      <c r="D172" s="37"/>
      <c r="E172" s="37"/>
      <c r="F172" s="37"/>
      <c r="G172" s="66"/>
      <c r="H172" s="61"/>
      <c r="I172" s="71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41"/>
      <c r="V172" s="133"/>
    </row>
    <row r="173" spans="1:22" s="3" customFormat="1" ht="15" x14ac:dyDescent="0.2">
      <c r="A173" s="56"/>
      <c r="B173" s="117"/>
      <c r="C173" s="37"/>
      <c r="D173" s="37"/>
      <c r="E173" s="37"/>
      <c r="F173" s="37"/>
      <c r="G173" s="66"/>
      <c r="H173" s="61"/>
      <c r="I173" s="71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41"/>
      <c r="V173" s="133"/>
    </row>
    <row r="174" spans="1:22" s="3" customFormat="1" ht="15" x14ac:dyDescent="0.2">
      <c r="A174" s="91"/>
      <c r="B174" s="118"/>
      <c r="C174" s="118"/>
      <c r="D174" s="118"/>
      <c r="E174" s="118"/>
      <c r="F174" s="118"/>
      <c r="G174" s="118"/>
      <c r="H174" s="118"/>
      <c r="I174" s="118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41"/>
      <c r="V174" s="133"/>
    </row>
    <row r="175" spans="1:22" s="3" customFormat="1" ht="15" x14ac:dyDescent="0.2">
      <c r="A175" s="91"/>
      <c r="B175" s="119"/>
      <c r="C175" s="119"/>
      <c r="D175" s="119"/>
      <c r="E175" s="119"/>
      <c r="F175" s="119"/>
      <c r="G175" s="119"/>
      <c r="H175" s="119"/>
      <c r="I175" s="119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41"/>
      <c r="V175" s="133"/>
    </row>
    <row r="176" spans="1:22" s="3" customFormat="1" ht="15" x14ac:dyDescent="0.2">
      <c r="A176" s="91"/>
      <c r="B176" s="117"/>
      <c r="C176" s="119"/>
      <c r="D176" s="119"/>
      <c r="E176" s="119"/>
      <c r="F176" s="119"/>
      <c r="G176" s="119"/>
      <c r="H176" s="61"/>
      <c r="I176" s="7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41"/>
      <c r="V176" s="133"/>
    </row>
    <row r="177" spans="1:22" s="3" customFormat="1" ht="15" x14ac:dyDescent="0.2">
      <c r="A177" s="91"/>
      <c r="B177" s="119"/>
      <c r="C177" s="119"/>
      <c r="D177" s="119"/>
      <c r="E177" s="119"/>
      <c r="F177" s="119"/>
      <c r="G177" s="119"/>
      <c r="H177" s="119"/>
      <c r="I177" s="119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41"/>
      <c r="V177" s="133"/>
    </row>
    <row r="178" spans="1:22" s="3" customFormat="1" ht="15" x14ac:dyDescent="0.2">
      <c r="A178" s="91"/>
      <c r="B178" s="118"/>
      <c r="C178" s="118"/>
      <c r="D178" s="118"/>
      <c r="E178" s="118"/>
      <c r="F178" s="118"/>
      <c r="G178" s="118"/>
      <c r="H178" s="118"/>
      <c r="I178" s="118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41"/>
      <c r="V178" s="133"/>
    </row>
    <row r="179" spans="1:22" s="3" customFormat="1" ht="15" x14ac:dyDescent="0.2">
      <c r="A179" s="91"/>
      <c r="B179" s="119"/>
      <c r="C179" s="119"/>
      <c r="D179" s="119"/>
      <c r="E179" s="119"/>
      <c r="F179" s="119"/>
      <c r="G179" s="119"/>
      <c r="H179" s="119"/>
      <c r="I179" s="119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41"/>
      <c r="V179" s="133"/>
    </row>
    <row r="180" spans="1:22" s="3" customFormat="1" ht="15" x14ac:dyDescent="0.2">
      <c r="A180" s="91"/>
      <c r="B180" s="119"/>
      <c r="C180" s="119"/>
      <c r="D180" s="119"/>
      <c r="E180" s="119"/>
      <c r="F180" s="119"/>
      <c r="G180" s="119"/>
      <c r="H180" s="119"/>
      <c r="I180" s="119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41"/>
      <c r="V180" s="133"/>
    </row>
    <row r="181" spans="1:22" s="3" customFormat="1" ht="15" x14ac:dyDescent="0.2">
      <c r="A181" s="91"/>
      <c r="B181" s="119"/>
      <c r="C181" s="119"/>
      <c r="D181" s="119"/>
      <c r="E181" s="119"/>
      <c r="F181" s="119"/>
      <c r="G181" s="119"/>
      <c r="H181" s="119"/>
      <c r="I181" s="119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41"/>
      <c r="V181" s="133"/>
    </row>
    <row r="182" spans="1:22" s="3" customFormat="1" ht="15" x14ac:dyDescent="0.2">
      <c r="A182" s="91"/>
      <c r="B182" s="119"/>
      <c r="C182" s="119"/>
      <c r="D182" s="119"/>
      <c r="E182" s="119"/>
      <c r="F182" s="119"/>
      <c r="G182" s="119"/>
      <c r="H182" s="119"/>
      <c r="I182" s="119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41"/>
      <c r="V182" s="133"/>
    </row>
    <row r="183" spans="1:22" s="3" customFormat="1" ht="15" x14ac:dyDescent="0.2">
      <c r="A183" s="91"/>
      <c r="B183" s="119"/>
      <c r="C183" s="119"/>
      <c r="D183" s="119"/>
      <c r="E183" s="119"/>
      <c r="F183" s="119"/>
      <c r="G183" s="119"/>
      <c r="H183" s="119"/>
      <c r="I183" s="119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41"/>
      <c r="V183" s="133"/>
    </row>
    <row r="184" spans="1:22" s="3" customFormat="1" ht="15" x14ac:dyDescent="0.2">
      <c r="A184" s="91"/>
      <c r="B184" s="119"/>
      <c r="C184" s="119"/>
      <c r="D184" s="119"/>
      <c r="E184" s="119"/>
      <c r="F184" s="119"/>
      <c r="G184" s="119"/>
      <c r="H184" s="119"/>
      <c r="I184" s="119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41"/>
      <c r="V184" s="133"/>
    </row>
    <row r="185" spans="1:22" s="3" customFormat="1" ht="15" x14ac:dyDescent="0.2">
      <c r="A185" s="91"/>
      <c r="B185" s="119"/>
      <c r="C185" s="119"/>
      <c r="D185" s="119"/>
      <c r="E185" s="119"/>
      <c r="F185" s="119"/>
      <c r="G185" s="119"/>
      <c r="H185" s="119"/>
      <c r="I185" s="119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41"/>
      <c r="V185" s="133"/>
    </row>
    <row r="186" spans="1:22" s="3" customFormat="1" ht="15" x14ac:dyDescent="0.2">
      <c r="A186" s="91"/>
      <c r="B186" s="119"/>
      <c r="C186" s="119"/>
      <c r="D186" s="119"/>
      <c r="E186" s="119"/>
      <c r="F186" s="119"/>
      <c r="G186" s="119"/>
      <c r="H186" s="119"/>
      <c r="I186" s="119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41"/>
      <c r="V186" s="133"/>
    </row>
    <row r="187" spans="1:22" s="3" customFormat="1" ht="15" x14ac:dyDescent="0.2">
      <c r="A187" s="91"/>
      <c r="B187" s="119"/>
      <c r="C187" s="119"/>
      <c r="D187" s="119"/>
      <c r="E187" s="119"/>
      <c r="F187" s="119"/>
      <c r="G187" s="119"/>
      <c r="H187" s="119"/>
      <c r="I187" s="119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41"/>
      <c r="V187" s="133"/>
    </row>
    <row r="188" spans="1:22" s="3" customFormat="1" ht="15" x14ac:dyDescent="0.2">
      <c r="A188" s="91"/>
      <c r="B188" s="119"/>
      <c r="C188" s="119"/>
      <c r="D188" s="119"/>
      <c r="E188" s="119"/>
      <c r="F188" s="119"/>
      <c r="G188" s="119"/>
      <c r="H188" s="119"/>
      <c r="I188" s="119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41"/>
      <c r="V188" s="133"/>
    </row>
    <row r="189" spans="1:22" s="3" customFormat="1" ht="15" x14ac:dyDescent="0.2">
      <c r="A189" s="91"/>
      <c r="B189" s="119"/>
      <c r="C189" s="119"/>
      <c r="D189" s="119"/>
      <c r="E189" s="119"/>
      <c r="F189" s="119"/>
      <c r="G189" s="119"/>
      <c r="H189" s="119"/>
      <c r="I189" s="119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41"/>
      <c r="V189" s="133"/>
    </row>
    <row r="190" spans="1:22" s="3" customFormat="1" ht="15" x14ac:dyDescent="0.2">
      <c r="A190" s="91"/>
      <c r="B190" s="119"/>
      <c r="C190" s="119"/>
      <c r="D190" s="119"/>
      <c r="E190" s="119"/>
      <c r="F190" s="119"/>
      <c r="G190" s="119"/>
      <c r="H190" s="119"/>
      <c r="I190" s="119"/>
      <c r="J190" s="139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41"/>
      <c r="V190" s="133"/>
    </row>
    <row r="191" spans="1:22" s="3" customFormat="1" ht="15" x14ac:dyDescent="0.2">
      <c r="A191" s="91"/>
      <c r="B191" s="119"/>
      <c r="C191" s="119"/>
      <c r="D191" s="119"/>
      <c r="E191" s="119"/>
      <c r="F191" s="119"/>
      <c r="G191" s="119"/>
      <c r="H191" s="119"/>
      <c r="I191" s="119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41"/>
      <c r="V191" s="133"/>
    </row>
    <row r="192" spans="1:22" s="3" customFormat="1" ht="15" x14ac:dyDescent="0.2">
      <c r="A192" s="91"/>
      <c r="B192" s="119"/>
      <c r="C192" s="119"/>
      <c r="D192" s="119"/>
      <c r="E192" s="119"/>
      <c r="F192" s="119"/>
      <c r="G192" s="119"/>
      <c r="H192" s="119"/>
      <c r="I192" s="119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41"/>
      <c r="V192" s="133"/>
    </row>
    <row r="193" spans="1:22" s="3" customFormat="1" ht="15" x14ac:dyDescent="0.2">
      <c r="A193" s="91"/>
      <c r="B193" s="119"/>
      <c r="C193" s="119"/>
      <c r="D193" s="119"/>
      <c r="E193" s="119"/>
      <c r="F193" s="119"/>
      <c r="G193" s="119"/>
      <c r="H193" s="119"/>
      <c r="I193" s="119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41"/>
      <c r="V193" s="133"/>
    </row>
    <row r="194" spans="1:22" s="3" customFormat="1" ht="15" x14ac:dyDescent="0.2">
      <c r="A194" s="91"/>
      <c r="B194" s="119"/>
      <c r="C194" s="119"/>
      <c r="D194" s="119"/>
      <c r="E194" s="119"/>
      <c r="F194" s="119"/>
      <c r="G194" s="119"/>
      <c r="H194" s="119"/>
      <c r="I194" s="119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41"/>
      <c r="V194" s="133"/>
    </row>
    <row r="195" spans="1:22" s="3" customFormat="1" ht="15" x14ac:dyDescent="0.2">
      <c r="A195" s="91"/>
      <c r="B195" s="119"/>
      <c r="C195" s="119"/>
      <c r="D195" s="119"/>
      <c r="E195" s="119"/>
      <c r="F195" s="119"/>
      <c r="G195" s="119"/>
      <c r="H195" s="119"/>
      <c r="I195" s="119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41"/>
      <c r="V195" s="133"/>
    </row>
    <row r="196" spans="1:22" s="3" customFormat="1" ht="15" x14ac:dyDescent="0.2">
      <c r="A196" s="91"/>
      <c r="B196" s="119"/>
      <c r="C196" s="119"/>
      <c r="D196" s="119"/>
      <c r="E196" s="119"/>
      <c r="F196" s="119"/>
      <c r="G196" s="119"/>
      <c r="H196" s="119"/>
      <c r="I196" s="119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41"/>
      <c r="V196" s="133"/>
    </row>
    <row r="197" spans="1:22" s="3" customFormat="1" ht="15" x14ac:dyDescent="0.2">
      <c r="A197" s="91"/>
      <c r="B197" s="119"/>
      <c r="C197" s="119"/>
      <c r="D197" s="119"/>
      <c r="E197" s="119"/>
      <c r="F197" s="119"/>
      <c r="G197" s="119"/>
      <c r="H197" s="119"/>
      <c r="I197" s="119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41"/>
      <c r="V197" s="133"/>
    </row>
    <row r="198" spans="1:22" s="3" customFormat="1" ht="15" x14ac:dyDescent="0.2">
      <c r="A198" s="91"/>
      <c r="B198" s="119"/>
      <c r="C198" s="119"/>
      <c r="D198" s="119"/>
      <c r="E198" s="119"/>
      <c r="F198" s="119"/>
      <c r="G198" s="119"/>
      <c r="H198" s="119"/>
      <c r="I198" s="119"/>
      <c r="J198" s="131"/>
      <c r="K198" s="5"/>
      <c r="L198" s="132"/>
      <c r="M198" s="132"/>
      <c r="N198" s="132"/>
      <c r="O198" s="132"/>
      <c r="P198" s="132"/>
      <c r="Q198" s="132"/>
      <c r="R198" s="132"/>
      <c r="S198" s="132"/>
      <c r="T198" s="132"/>
      <c r="U198" s="141"/>
      <c r="V198" s="133"/>
    </row>
    <row r="199" spans="1:22" s="3" customFormat="1" ht="15" x14ac:dyDescent="0.2">
      <c r="A199" s="91"/>
      <c r="B199" s="117"/>
      <c r="C199" s="37"/>
      <c r="D199" s="37"/>
      <c r="E199" s="37"/>
      <c r="F199" s="37"/>
      <c r="G199" s="66"/>
      <c r="H199" s="61"/>
      <c r="I199" s="73"/>
      <c r="J199" s="131"/>
      <c r="K199" s="5"/>
      <c r="L199" s="132"/>
      <c r="M199" s="132"/>
      <c r="N199" s="132"/>
      <c r="O199" s="132"/>
      <c r="P199" s="132"/>
      <c r="Q199" s="132"/>
      <c r="R199" s="132"/>
      <c r="S199" s="132"/>
      <c r="T199" s="132"/>
      <c r="U199" s="141"/>
      <c r="V199" s="133"/>
    </row>
    <row r="200" spans="1:22" s="3" customFormat="1" ht="15" x14ac:dyDescent="0.2">
      <c r="A200" s="91"/>
      <c r="B200" s="117"/>
      <c r="C200" s="37"/>
      <c r="D200" s="37"/>
      <c r="E200" s="37"/>
      <c r="F200" s="37"/>
      <c r="G200" s="66"/>
      <c r="H200" s="61"/>
      <c r="I200" s="74"/>
      <c r="J200" s="131"/>
      <c r="K200" s="5"/>
      <c r="L200" s="132"/>
      <c r="M200" s="132"/>
      <c r="N200" s="132"/>
      <c r="O200" s="132"/>
      <c r="P200" s="132"/>
      <c r="Q200" s="132"/>
      <c r="R200" s="132"/>
      <c r="S200" s="132"/>
      <c r="T200" s="132"/>
      <c r="U200" s="141"/>
      <c r="V200" s="133"/>
    </row>
    <row r="201" spans="1:22" s="3" customFormat="1" ht="15" x14ac:dyDescent="0.2">
      <c r="A201" s="91"/>
      <c r="B201" s="117"/>
      <c r="C201" s="37"/>
      <c r="D201" s="37"/>
      <c r="E201" s="37"/>
      <c r="F201" s="37"/>
      <c r="G201" s="66"/>
      <c r="H201" s="61"/>
      <c r="I201" s="72"/>
      <c r="J201" s="131"/>
      <c r="K201" s="5"/>
      <c r="L201" s="132"/>
      <c r="M201" s="140"/>
      <c r="N201" s="132"/>
      <c r="O201" s="132"/>
      <c r="P201" s="132"/>
      <c r="Q201" s="132"/>
      <c r="R201" s="132"/>
      <c r="S201" s="132"/>
      <c r="T201" s="132"/>
      <c r="U201" s="141"/>
      <c r="V201" s="133"/>
    </row>
    <row r="202" spans="1:22" s="3" customFormat="1" ht="15" x14ac:dyDescent="0.2">
      <c r="A202" s="91"/>
      <c r="B202" s="119"/>
      <c r="C202" s="119"/>
      <c r="D202" s="119"/>
      <c r="E202" s="119"/>
      <c r="F202" s="119"/>
      <c r="G202" s="119"/>
      <c r="H202" s="119"/>
      <c r="I202" s="119"/>
      <c r="J202" s="131"/>
      <c r="K202" s="5"/>
      <c r="L202" s="132"/>
      <c r="M202" s="132"/>
      <c r="N202" s="132"/>
      <c r="O202" s="132"/>
      <c r="P202" s="132"/>
      <c r="Q202" s="132"/>
      <c r="R202" s="132"/>
      <c r="S202" s="132"/>
      <c r="T202" s="132"/>
      <c r="U202" s="141"/>
      <c r="V202" s="133"/>
    </row>
    <row r="203" spans="1:22" s="3" customFormat="1" ht="15" x14ac:dyDescent="0.2">
      <c r="A203" s="91"/>
      <c r="B203" s="118"/>
      <c r="C203" s="118"/>
      <c r="D203" s="118"/>
      <c r="E203" s="118"/>
      <c r="F203" s="118"/>
      <c r="G203" s="118"/>
      <c r="H203" s="118"/>
      <c r="I203" s="118"/>
      <c r="J203" s="131"/>
      <c r="K203" s="5"/>
      <c r="L203" s="132"/>
      <c r="M203" s="132"/>
      <c r="N203" s="132"/>
      <c r="O203" s="132"/>
      <c r="P203" s="132"/>
      <c r="Q203" s="132"/>
      <c r="R203" s="132"/>
      <c r="S203" s="132"/>
      <c r="T203" s="132"/>
      <c r="U203" s="141"/>
      <c r="V203" s="133"/>
    </row>
    <row r="204" spans="1:22" s="3" customFormat="1" ht="15" x14ac:dyDescent="0.2">
      <c r="A204" s="91"/>
      <c r="B204" s="119"/>
      <c r="C204" s="119"/>
      <c r="D204" s="119"/>
      <c r="E204" s="119"/>
      <c r="F204" s="119"/>
      <c r="G204" s="119"/>
      <c r="H204" s="119"/>
      <c r="I204" s="119"/>
      <c r="J204" s="131"/>
      <c r="K204" s="5"/>
      <c r="L204" s="132"/>
      <c r="M204" s="132"/>
      <c r="N204" s="132"/>
      <c r="O204" s="132"/>
      <c r="P204" s="132"/>
      <c r="Q204" s="132"/>
      <c r="R204" s="132"/>
      <c r="S204" s="132"/>
      <c r="T204" s="132"/>
      <c r="U204" s="141"/>
      <c r="V204" s="133"/>
    </row>
    <row r="205" spans="1:22" s="3" customFormat="1" ht="15" x14ac:dyDescent="0.2">
      <c r="A205" s="116"/>
      <c r="B205" s="117"/>
      <c r="C205" s="37"/>
      <c r="D205" s="37"/>
      <c r="E205" s="37"/>
      <c r="F205" s="37"/>
      <c r="G205" s="66"/>
      <c r="H205" s="61"/>
      <c r="I205" s="73"/>
      <c r="J205" s="131"/>
      <c r="K205" s="5"/>
      <c r="L205" s="132"/>
      <c r="M205" s="132"/>
      <c r="N205" s="132"/>
      <c r="O205" s="132"/>
      <c r="P205" s="132"/>
      <c r="Q205" s="132"/>
      <c r="R205" s="132"/>
      <c r="S205" s="132"/>
      <c r="T205" s="132"/>
      <c r="U205" s="141"/>
      <c r="V205" s="133"/>
    </row>
    <row r="206" spans="1:22" s="3" customFormat="1" ht="15" x14ac:dyDescent="0.2">
      <c r="A206" s="116"/>
      <c r="B206" s="117"/>
      <c r="C206" s="37"/>
      <c r="D206" s="37"/>
      <c r="E206" s="37"/>
      <c r="F206" s="37"/>
      <c r="G206" s="66"/>
      <c r="H206" s="61"/>
      <c r="I206" s="74"/>
      <c r="J206" s="131"/>
      <c r="K206" s="5"/>
      <c r="L206" s="132"/>
      <c r="M206" s="132"/>
      <c r="N206" s="132"/>
      <c r="O206" s="132"/>
      <c r="P206" s="132"/>
      <c r="Q206" s="132"/>
      <c r="R206" s="132"/>
      <c r="S206" s="132"/>
      <c r="T206" s="132"/>
      <c r="U206" s="141"/>
      <c r="V206" s="133"/>
    </row>
    <row r="207" spans="1:22" s="3" customFormat="1" ht="15" x14ac:dyDescent="0.2">
      <c r="A207" s="116"/>
      <c r="B207" s="117"/>
      <c r="C207" s="37"/>
      <c r="D207" s="37"/>
      <c r="E207" s="37"/>
      <c r="F207" s="37"/>
      <c r="G207" s="66"/>
      <c r="H207" s="61"/>
      <c r="I207" s="72"/>
      <c r="J207" s="131"/>
      <c r="K207" s="5"/>
      <c r="L207" s="132"/>
      <c r="M207" s="132"/>
      <c r="N207" s="132"/>
      <c r="O207" s="132"/>
      <c r="P207" s="132"/>
      <c r="Q207" s="132"/>
      <c r="R207" s="132"/>
      <c r="S207" s="132"/>
      <c r="T207" s="132"/>
      <c r="U207" s="141"/>
      <c r="V207" s="133"/>
    </row>
    <row r="208" spans="1:22" s="3" customFormat="1" ht="15" x14ac:dyDescent="0.2">
      <c r="A208" s="116"/>
      <c r="B208" s="117"/>
      <c r="C208" s="37"/>
      <c r="D208" s="37"/>
      <c r="E208" s="37"/>
      <c r="F208" s="37"/>
      <c r="G208" s="66"/>
      <c r="H208" s="61"/>
      <c r="I208" s="71"/>
      <c r="J208" s="131"/>
      <c r="K208" s="5"/>
      <c r="L208" s="132"/>
      <c r="M208" s="132"/>
      <c r="N208" s="132"/>
      <c r="O208" s="132"/>
      <c r="P208" s="132"/>
      <c r="Q208" s="132"/>
      <c r="R208" s="132"/>
      <c r="S208" s="132"/>
      <c r="T208" s="132"/>
      <c r="U208" s="141"/>
      <c r="V208" s="133"/>
    </row>
    <row r="209" spans="1:1024" s="3" customFormat="1" ht="15" x14ac:dyDescent="0.2">
      <c r="A209" s="91"/>
      <c r="B209" s="41"/>
      <c r="C209" s="37"/>
      <c r="D209" s="37"/>
      <c r="E209" s="37"/>
      <c r="F209" s="37"/>
      <c r="G209" s="37"/>
      <c r="H209" s="37"/>
      <c r="I209" s="37"/>
      <c r="J209" s="131"/>
      <c r="K209" s="5"/>
      <c r="L209" s="132"/>
      <c r="M209" s="132"/>
      <c r="N209" s="132"/>
      <c r="O209" s="132"/>
      <c r="P209" s="132"/>
      <c r="Q209" s="132"/>
      <c r="R209" s="132"/>
      <c r="S209" s="132"/>
      <c r="T209" s="132"/>
      <c r="U209" s="141"/>
      <c r="V209" s="133"/>
    </row>
    <row r="210" spans="1:1024" s="4" customFormat="1" ht="15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131"/>
      <c r="K210" s="5"/>
      <c r="L210" s="132"/>
      <c r="M210" s="132"/>
      <c r="N210" s="132"/>
      <c r="O210" s="132"/>
      <c r="P210" s="132"/>
      <c r="Q210" s="132"/>
      <c r="R210" s="132"/>
      <c r="S210" s="132"/>
      <c r="T210" s="132"/>
      <c r="U210" s="141"/>
      <c r="V210" s="13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/>
      <c r="MH210" s="3"/>
      <c r="MI210" s="3"/>
      <c r="MJ210" s="3"/>
      <c r="MK210" s="3"/>
      <c r="ML210" s="3"/>
      <c r="MM210" s="3"/>
      <c r="MN210" s="3"/>
      <c r="MO210" s="3"/>
      <c r="MP210" s="3"/>
      <c r="MQ210" s="3"/>
      <c r="MR210" s="3"/>
      <c r="MS210" s="3"/>
      <c r="MT210" s="3"/>
      <c r="MU210" s="3"/>
      <c r="MV210" s="3"/>
      <c r="MW210" s="3"/>
      <c r="MX210" s="3"/>
      <c r="MY210" s="3"/>
      <c r="MZ210" s="3"/>
      <c r="NA210" s="3"/>
      <c r="NB210" s="3"/>
      <c r="NC210" s="3"/>
      <c r="ND210" s="3"/>
      <c r="NE210" s="3"/>
      <c r="NF210" s="3"/>
      <c r="NG210" s="3"/>
      <c r="NH210" s="3"/>
      <c r="NI210" s="3"/>
      <c r="NJ210" s="3"/>
      <c r="NK210" s="3"/>
      <c r="NL210" s="3"/>
      <c r="NM210" s="3"/>
      <c r="NN210" s="3"/>
      <c r="NO210" s="3"/>
      <c r="NP210" s="3"/>
      <c r="NQ210" s="3"/>
      <c r="NR210" s="3"/>
      <c r="NS210" s="3"/>
      <c r="NT210" s="3"/>
      <c r="NU210" s="3"/>
      <c r="NV210" s="3"/>
      <c r="NW210" s="3"/>
      <c r="NX210" s="3"/>
      <c r="NY210" s="3"/>
      <c r="NZ210" s="3"/>
      <c r="OA210" s="3"/>
      <c r="OB210" s="3"/>
      <c r="OC210" s="3"/>
      <c r="OD210" s="3"/>
      <c r="OE210" s="3"/>
      <c r="OF210" s="3"/>
      <c r="OG210" s="3"/>
      <c r="OH210" s="3"/>
      <c r="OI210" s="3"/>
      <c r="OJ210" s="3"/>
      <c r="OK210" s="3"/>
      <c r="OL210" s="3"/>
      <c r="OM210" s="3"/>
      <c r="ON210" s="3"/>
      <c r="OO210" s="3"/>
      <c r="OP210" s="3"/>
      <c r="OQ210" s="3"/>
      <c r="OR210" s="3"/>
      <c r="OS210" s="3"/>
      <c r="OT210" s="3"/>
      <c r="OU210" s="3"/>
      <c r="OV210" s="3"/>
      <c r="OW210" s="3"/>
      <c r="OX210" s="3"/>
      <c r="OY210" s="3"/>
      <c r="OZ210" s="3"/>
      <c r="PA210" s="3"/>
      <c r="PB210" s="3"/>
      <c r="PC210" s="3"/>
      <c r="PD210" s="3"/>
      <c r="PE210" s="3"/>
      <c r="PF210" s="3"/>
      <c r="PG210" s="3"/>
      <c r="PH210" s="3"/>
      <c r="PI210" s="3"/>
      <c r="PJ210" s="3"/>
      <c r="PK210" s="3"/>
      <c r="PL210" s="3"/>
      <c r="PM210" s="3"/>
      <c r="PN210" s="3"/>
      <c r="PO210" s="3"/>
      <c r="PP210" s="3"/>
      <c r="PQ210" s="3"/>
      <c r="PR210" s="3"/>
      <c r="PS210" s="3"/>
      <c r="PT210" s="3"/>
      <c r="PU210" s="3"/>
      <c r="PV210" s="3"/>
      <c r="PW210" s="3"/>
      <c r="PX210" s="3"/>
      <c r="PY210" s="3"/>
      <c r="PZ210" s="3"/>
      <c r="QA210" s="3"/>
      <c r="QB210" s="3"/>
      <c r="QC210" s="3"/>
      <c r="QD210" s="3"/>
      <c r="QE210" s="3"/>
      <c r="QF210" s="3"/>
      <c r="QG210" s="3"/>
      <c r="QH210" s="3"/>
      <c r="QI210" s="3"/>
      <c r="QJ210" s="3"/>
      <c r="QK210" s="3"/>
      <c r="QL210" s="3"/>
      <c r="QM210" s="3"/>
      <c r="QN210" s="3"/>
      <c r="QO210" s="3"/>
      <c r="QP210" s="3"/>
      <c r="QQ210" s="3"/>
      <c r="QR210" s="3"/>
      <c r="QS210" s="3"/>
      <c r="QT210" s="3"/>
      <c r="QU210" s="3"/>
      <c r="QV210" s="3"/>
      <c r="QW210" s="3"/>
      <c r="QX210" s="3"/>
      <c r="QY210" s="3"/>
      <c r="QZ210" s="3"/>
      <c r="RA210" s="3"/>
      <c r="RB210" s="3"/>
      <c r="RC210" s="3"/>
      <c r="RD210" s="3"/>
      <c r="RE210" s="3"/>
      <c r="RF210" s="3"/>
      <c r="RG210" s="3"/>
      <c r="RH210" s="3"/>
      <c r="RI210" s="3"/>
      <c r="RJ210" s="3"/>
      <c r="RK210" s="3"/>
      <c r="RL210" s="3"/>
      <c r="RM210" s="3"/>
      <c r="RN210" s="3"/>
      <c r="RO210" s="3"/>
      <c r="RP210" s="3"/>
      <c r="RQ210" s="3"/>
      <c r="RR210" s="3"/>
      <c r="RS210" s="3"/>
      <c r="RT210" s="3"/>
      <c r="RU210" s="3"/>
      <c r="RV210" s="3"/>
      <c r="RW210" s="3"/>
      <c r="RX210" s="3"/>
      <c r="RY210" s="3"/>
      <c r="RZ210" s="3"/>
      <c r="SA210" s="3"/>
      <c r="SB210" s="3"/>
      <c r="SC210" s="3"/>
      <c r="SD210" s="3"/>
      <c r="SE210" s="3"/>
      <c r="SF210" s="3"/>
      <c r="SG210" s="3"/>
      <c r="SH210" s="3"/>
      <c r="SI210" s="3"/>
      <c r="SJ210" s="3"/>
      <c r="SK210" s="3"/>
      <c r="SL210" s="3"/>
      <c r="SM210" s="3"/>
      <c r="SN210" s="3"/>
      <c r="SO210" s="3"/>
      <c r="SP210" s="3"/>
      <c r="SQ210" s="3"/>
      <c r="SR210" s="3"/>
      <c r="SS210" s="3"/>
      <c r="ST210" s="3"/>
      <c r="SU210" s="3"/>
      <c r="SV210" s="3"/>
      <c r="SW210" s="3"/>
      <c r="SX210" s="3"/>
      <c r="SY210" s="3"/>
      <c r="SZ210" s="3"/>
      <c r="TA210" s="3"/>
      <c r="TB210" s="3"/>
      <c r="TC210" s="3"/>
      <c r="TD210" s="3"/>
      <c r="TE210" s="3"/>
      <c r="TF210" s="3"/>
      <c r="TG210" s="3"/>
      <c r="TH210" s="3"/>
      <c r="TI210" s="3"/>
      <c r="TJ210" s="3"/>
      <c r="TK210" s="3"/>
      <c r="TL210" s="3"/>
      <c r="TM210" s="3"/>
      <c r="TN210" s="3"/>
      <c r="TO210" s="3"/>
      <c r="TP210" s="3"/>
      <c r="TQ210" s="3"/>
      <c r="TR210" s="3"/>
      <c r="TS210" s="3"/>
      <c r="TT210" s="3"/>
      <c r="TU210" s="3"/>
      <c r="TV210" s="3"/>
      <c r="TW210" s="3"/>
      <c r="TX210" s="3"/>
      <c r="TY210" s="3"/>
      <c r="TZ210" s="3"/>
      <c r="UA210" s="3"/>
      <c r="UB210" s="3"/>
      <c r="UC210" s="3"/>
      <c r="UD210" s="3"/>
      <c r="UE210" s="3"/>
      <c r="UF210" s="3"/>
      <c r="UG210" s="3"/>
      <c r="UH210" s="3"/>
      <c r="UI210" s="3"/>
      <c r="UJ210" s="3"/>
      <c r="UK210" s="3"/>
      <c r="UL210" s="3"/>
      <c r="UM210" s="3"/>
      <c r="UN210" s="3"/>
      <c r="UO210" s="3"/>
      <c r="UP210" s="3"/>
      <c r="UQ210" s="3"/>
      <c r="UR210" s="3"/>
      <c r="US210" s="3"/>
      <c r="UT210" s="3"/>
      <c r="UU210" s="3"/>
      <c r="UV210" s="3"/>
      <c r="UW210" s="3"/>
      <c r="UX210" s="3"/>
      <c r="UY210" s="3"/>
      <c r="UZ210" s="3"/>
      <c r="VA210" s="3"/>
      <c r="VB210" s="3"/>
      <c r="VC210" s="3"/>
      <c r="VD210" s="3"/>
      <c r="VE210" s="3"/>
      <c r="VF210" s="3"/>
      <c r="VG210" s="3"/>
      <c r="VH210" s="3"/>
      <c r="VI210" s="3"/>
      <c r="VJ210" s="3"/>
      <c r="VK210" s="3"/>
      <c r="VL210" s="3"/>
      <c r="VM210" s="3"/>
      <c r="VN210" s="3"/>
      <c r="VO210" s="3"/>
      <c r="VP210" s="3"/>
      <c r="VQ210" s="3"/>
      <c r="VR210" s="3"/>
      <c r="VS210" s="3"/>
      <c r="VT210" s="3"/>
      <c r="VU210" s="3"/>
      <c r="VV210" s="3"/>
      <c r="VW210" s="3"/>
      <c r="VX210" s="3"/>
      <c r="VY210" s="3"/>
      <c r="VZ210" s="3"/>
      <c r="WA210" s="3"/>
      <c r="WB210" s="3"/>
      <c r="WC210" s="3"/>
      <c r="WD210" s="3"/>
      <c r="WE210" s="3"/>
      <c r="WF210" s="3"/>
      <c r="WG210" s="3"/>
      <c r="WH210" s="3"/>
      <c r="WI210" s="3"/>
      <c r="WJ210" s="3"/>
      <c r="WK210" s="3"/>
      <c r="WL210" s="3"/>
      <c r="WM210" s="3"/>
      <c r="WN210" s="3"/>
      <c r="WO210" s="3"/>
      <c r="WP210" s="3"/>
      <c r="WQ210" s="3"/>
      <c r="WR210" s="3"/>
      <c r="WS210" s="3"/>
      <c r="WT210" s="3"/>
      <c r="WU210" s="3"/>
      <c r="WV210" s="3"/>
      <c r="WW210" s="3"/>
      <c r="WX210" s="3"/>
      <c r="WY210" s="3"/>
      <c r="WZ210" s="3"/>
      <c r="XA210" s="3"/>
      <c r="XB210" s="3"/>
      <c r="XC210" s="3"/>
      <c r="XD210" s="3"/>
      <c r="XE210" s="3"/>
      <c r="XF210" s="3"/>
      <c r="XG210" s="3"/>
      <c r="XH210" s="3"/>
      <c r="XI210" s="3"/>
      <c r="XJ210" s="3"/>
      <c r="XK210" s="3"/>
      <c r="XL210" s="3"/>
      <c r="XM210" s="3"/>
      <c r="XN210" s="3"/>
      <c r="XO210" s="3"/>
      <c r="XP210" s="3"/>
      <c r="XQ210" s="3"/>
      <c r="XR210" s="3"/>
      <c r="XS210" s="3"/>
      <c r="XT210" s="3"/>
      <c r="XU210" s="3"/>
      <c r="XV210" s="3"/>
      <c r="XW210" s="3"/>
      <c r="XX210" s="3"/>
      <c r="XY210" s="3"/>
      <c r="XZ210" s="3"/>
      <c r="YA210" s="3"/>
      <c r="YB210" s="3"/>
      <c r="YC210" s="3"/>
      <c r="YD210" s="3"/>
      <c r="YE210" s="3"/>
      <c r="YF210" s="3"/>
      <c r="YG210" s="3"/>
      <c r="YH210" s="3"/>
      <c r="YI210" s="3"/>
      <c r="YJ210" s="3"/>
      <c r="YK210" s="3"/>
      <c r="YL210" s="3"/>
      <c r="YM210" s="3"/>
      <c r="YN210" s="3"/>
      <c r="YO210" s="3"/>
      <c r="YP210" s="3"/>
      <c r="YQ210" s="3"/>
      <c r="YR210" s="3"/>
      <c r="YS210" s="3"/>
      <c r="YT210" s="3"/>
      <c r="YU210" s="3"/>
      <c r="YV210" s="3"/>
      <c r="YW210" s="3"/>
      <c r="YX210" s="3"/>
      <c r="YY210" s="3"/>
      <c r="YZ210" s="3"/>
      <c r="ZA210" s="3"/>
      <c r="ZB210" s="3"/>
      <c r="ZC210" s="3"/>
      <c r="ZD210" s="3"/>
      <c r="ZE210" s="3"/>
      <c r="ZF210" s="3"/>
      <c r="ZG210" s="3"/>
      <c r="ZH210" s="3"/>
      <c r="ZI210" s="3"/>
      <c r="ZJ210" s="3"/>
      <c r="ZK210" s="3"/>
      <c r="ZL210" s="3"/>
      <c r="ZM210" s="3"/>
      <c r="ZN210" s="3"/>
      <c r="ZO210" s="3"/>
      <c r="ZP210" s="3"/>
      <c r="ZQ210" s="3"/>
      <c r="ZR210" s="3"/>
      <c r="ZS210" s="3"/>
      <c r="ZT210" s="3"/>
      <c r="ZU210" s="3"/>
      <c r="ZV210" s="3"/>
      <c r="ZW210" s="3"/>
      <c r="ZX210" s="3"/>
      <c r="ZY210" s="3"/>
      <c r="ZZ210" s="3"/>
      <c r="AAA210" s="3"/>
      <c r="AAB210" s="3"/>
      <c r="AAC210" s="3"/>
      <c r="AAD210" s="3"/>
      <c r="AAE210" s="3"/>
      <c r="AAF210" s="3"/>
      <c r="AAG210" s="3"/>
      <c r="AAH210" s="3"/>
      <c r="AAI210" s="3"/>
      <c r="AAJ210" s="3"/>
      <c r="AAK210" s="3"/>
      <c r="AAL210" s="3"/>
      <c r="AAM210" s="3"/>
      <c r="AAN210" s="3"/>
      <c r="AAO210" s="3"/>
      <c r="AAP210" s="3"/>
      <c r="AAQ210" s="3"/>
      <c r="AAR210" s="3"/>
      <c r="AAS210" s="3"/>
      <c r="AAT210" s="3"/>
      <c r="AAU210" s="3"/>
      <c r="AAV210" s="3"/>
      <c r="AAW210" s="3"/>
      <c r="AAX210" s="3"/>
      <c r="AAY210" s="3"/>
      <c r="AAZ210" s="3"/>
      <c r="ABA210" s="3"/>
      <c r="ABB210" s="3"/>
      <c r="ABC210" s="3"/>
      <c r="ABD210" s="3"/>
      <c r="ABE210" s="3"/>
      <c r="ABF210" s="3"/>
      <c r="ABG210" s="3"/>
      <c r="ABH210" s="3"/>
      <c r="ABI210" s="3"/>
      <c r="ABJ210" s="3"/>
      <c r="ABK210" s="3"/>
      <c r="ABL210" s="3"/>
      <c r="ABM210" s="3"/>
      <c r="ABN210" s="3"/>
      <c r="ABO210" s="3"/>
      <c r="ABP210" s="3"/>
      <c r="ABQ210" s="3"/>
      <c r="ABR210" s="3"/>
      <c r="ABS210" s="3"/>
      <c r="ABT210" s="3"/>
      <c r="ABU210" s="3"/>
      <c r="ABV210" s="3"/>
      <c r="ABW210" s="3"/>
      <c r="ABX210" s="3"/>
      <c r="ABY210" s="3"/>
      <c r="ABZ210" s="3"/>
      <c r="ACA210" s="3"/>
      <c r="ACB210" s="3"/>
      <c r="ACC210" s="3"/>
      <c r="ACD210" s="3"/>
      <c r="ACE210" s="3"/>
      <c r="ACF210" s="3"/>
      <c r="ACG210" s="3"/>
      <c r="ACH210" s="3"/>
      <c r="ACI210" s="3"/>
      <c r="ACJ210" s="3"/>
      <c r="ACK210" s="3"/>
      <c r="ACL210" s="3"/>
      <c r="ACM210" s="3"/>
      <c r="ACN210" s="3"/>
      <c r="ACO210" s="3"/>
      <c r="ACP210" s="3"/>
      <c r="ACQ210" s="3"/>
      <c r="ACR210" s="3"/>
      <c r="ACS210" s="3"/>
      <c r="ACT210" s="3"/>
      <c r="ACU210" s="3"/>
      <c r="ACV210" s="3"/>
      <c r="ACW210" s="3"/>
      <c r="ACX210" s="3"/>
      <c r="ACY210" s="3"/>
      <c r="ACZ210" s="3"/>
      <c r="ADA210" s="3"/>
      <c r="ADB210" s="3"/>
      <c r="ADC210" s="3"/>
      <c r="ADD210" s="3"/>
      <c r="ADE210" s="3"/>
      <c r="ADF210" s="3"/>
      <c r="ADG210" s="3"/>
      <c r="ADH210" s="3"/>
      <c r="ADI210" s="3"/>
      <c r="ADJ210" s="3"/>
      <c r="ADK210" s="3"/>
      <c r="ADL210" s="3"/>
      <c r="ADM210" s="3"/>
      <c r="ADN210" s="3"/>
      <c r="ADO210" s="3"/>
      <c r="ADP210" s="3"/>
      <c r="ADQ210" s="3"/>
      <c r="ADR210" s="3"/>
      <c r="ADS210" s="3"/>
      <c r="ADT210" s="3"/>
      <c r="ADU210" s="3"/>
      <c r="ADV210" s="3"/>
      <c r="ADW210" s="3"/>
      <c r="ADX210" s="3"/>
      <c r="ADY210" s="3"/>
      <c r="ADZ210" s="3"/>
      <c r="AEA210" s="3"/>
      <c r="AEB210" s="3"/>
      <c r="AEC210" s="3"/>
      <c r="AED210" s="3"/>
      <c r="AEE210" s="3"/>
      <c r="AEF210" s="3"/>
      <c r="AEG210" s="3"/>
      <c r="AEH210" s="3"/>
      <c r="AEI210" s="3"/>
      <c r="AEJ210" s="3"/>
      <c r="AEK210" s="3"/>
      <c r="AEL210" s="3"/>
      <c r="AEM210" s="3"/>
      <c r="AEN210" s="3"/>
      <c r="AEO210" s="3"/>
      <c r="AEP210" s="3"/>
      <c r="AEQ210" s="3"/>
      <c r="AER210" s="3"/>
      <c r="AES210" s="3"/>
      <c r="AET210" s="3"/>
      <c r="AEU210" s="3"/>
      <c r="AEV210" s="3"/>
      <c r="AEW210" s="3"/>
      <c r="AEX210" s="3"/>
      <c r="AEY210" s="3"/>
      <c r="AEZ210" s="3"/>
      <c r="AFA210" s="3"/>
      <c r="AFB210" s="3"/>
      <c r="AFC210" s="3"/>
      <c r="AFD210" s="3"/>
      <c r="AFE210" s="3"/>
      <c r="AFF210" s="3"/>
      <c r="AFG210" s="3"/>
      <c r="AFH210" s="3"/>
      <c r="AFI210" s="3"/>
      <c r="AFJ210" s="3"/>
      <c r="AFK210" s="3"/>
      <c r="AFL210" s="3"/>
      <c r="AFM210" s="3"/>
      <c r="AFN210" s="3"/>
      <c r="AFO210" s="3"/>
      <c r="AFP210" s="3"/>
      <c r="AFQ210" s="3"/>
      <c r="AFR210" s="3"/>
      <c r="AFS210" s="3"/>
      <c r="AFT210" s="3"/>
      <c r="AFU210" s="3"/>
      <c r="AFV210" s="3"/>
      <c r="AFW210" s="3"/>
      <c r="AFX210" s="3"/>
      <c r="AFY210" s="3"/>
      <c r="AFZ210" s="3"/>
      <c r="AGA210" s="3"/>
      <c r="AGB210" s="3"/>
      <c r="AGC210" s="3"/>
      <c r="AGD210" s="3"/>
      <c r="AGE210" s="3"/>
      <c r="AGF210" s="3"/>
      <c r="AGG210" s="3"/>
      <c r="AGH210" s="3"/>
      <c r="AGI210" s="3"/>
      <c r="AGJ210" s="3"/>
      <c r="AGK210" s="3"/>
      <c r="AGL210" s="3"/>
      <c r="AGM210" s="3"/>
      <c r="AGN210" s="3"/>
      <c r="AGO210" s="3"/>
      <c r="AGP210" s="3"/>
      <c r="AGQ210" s="3"/>
      <c r="AGR210" s="3"/>
      <c r="AGS210" s="3"/>
      <c r="AGT210" s="3"/>
      <c r="AGU210" s="3"/>
      <c r="AGV210" s="3"/>
      <c r="AGW210" s="3"/>
      <c r="AGX210" s="3"/>
      <c r="AGY210" s="3"/>
      <c r="AGZ210" s="3"/>
      <c r="AHA210" s="3"/>
      <c r="AHB210" s="3"/>
      <c r="AHC210" s="3"/>
      <c r="AHD210" s="3"/>
      <c r="AHE210" s="3"/>
      <c r="AHF210" s="3"/>
      <c r="AHG210" s="3"/>
      <c r="AHH210" s="3"/>
      <c r="AHI210" s="3"/>
      <c r="AHJ210" s="3"/>
      <c r="AHK210" s="3"/>
      <c r="AHL210" s="3"/>
      <c r="AHM210" s="3"/>
      <c r="AHN210" s="3"/>
      <c r="AHO210" s="3"/>
      <c r="AHP210" s="3"/>
      <c r="AHQ210" s="3"/>
      <c r="AHR210" s="3"/>
      <c r="AHS210" s="3"/>
      <c r="AHT210" s="3"/>
      <c r="AHU210" s="3"/>
      <c r="AHV210" s="3"/>
      <c r="AHW210" s="3"/>
      <c r="AHX210" s="3"/>
      <c r="AHY210" s="3"/>
      <c r="AHZ210" s="3"/>
      <c r="AIA210" s="3"/>
      <c r="AIB210" s="3"/>
      <c r="AIC210" s="3"/>
      <c r="AID210" s="3"/>
      <c r="AIE210" s="3"/>
      <c r="AIF210" s="3"/>
      <c r="AIG210" s="3"/>
      <c r="AIH210" s="3"/>
      <c r="AII210" s="3"/>
      <c r="AIJ210" s="3"/>
      <c r="AIK210" s="3"/>
      <c r="AIL210" s="3"/>
      <c r="AIM210" s="3"/>
      <c r="AIN210" s="3"/>
      <c r="AIO210" s="3"/>
      <c r="AIP210" s="3"/>
      <c r="AIQ210" s="3"/>
      <c r="AIR210" s="3"/>
      <c r="AIS210" s="3"/>
      <c r="AIT210" s="3"/>
      <c r="AIU210" s="3"/>
      <c r="AIV210" s="3"/>
      <c r="AIW210" s="3"/>
      <c r="AIX210" s="3"/>
      <c r="AIY210" s="3"/>
      <c r="AIZ210" s="3"/>
      <c r="AJA210" s="3"/>
      <c r="AJB210" s="3"/>
      <c r="AJC210" s="3"/>
      <c r="AJD210" s="3"/>
      <c r="AJE210" s="3"/>
      <c r="AJF210" s="3"/>
      <c r="AJG210" s="3"/>
      <c r="AJH210" s="3"/>
      <c r="AJI210" s="3"/>
      <c r="AJJ210" s="3"/>
      <c r="AJK210" s="3"/>
      <c r="AJL210" s="3"/>
      <c r="AJM210" s="3"/>
      <c r="AJN210" s="3"/>
      <c r="AJO210" s="3"/>
      <c r="AJP210" s="3"/>
      <c r="AJQ210" s="3"/>
      <c r="AJR210" s="3"/>
      <c r="AJS210" s="3"/>
      <c r="AJT210" s="3"/>
      <c r="AJU210" s="3"/>
      <c r="AJV210" s="3"/>
      <c r="AJW210" s="3"/>
      <c r="AJX210" s="3"/>
      <c r="AJY210" s="3"/>
      <c r="AJZ210" s="3"/>
      <c r="AKA210" s="3"/>
      <c r="AKB210" s="3"/>
      <c r="AKC210" s="3"/>
      <c r="AKD210" s="3"/>
      <c r="AKE210" s="3"/>
      <c r="AKF210" s="3"/>
      <c r="AKG210" s="3"/>
      <c r="AKH210" s="3"/>
      <c r="AKI210" s="3"/>
      <c r="AKJ210" s="3"/>
      <c r="AKK210" s="3"/>
      <c r="AKL210" s="3"/>
      <c r="AKM210" s="3"/>
      <c r="AKN210" s="3"/>
      <c r="AKO210" s="3"/>
      <c r="AKP210" s="3"/>
      <c r="AKQ210" s="3"/>
      <c r="AKR210" s="3"/>
      <c r="AKS210" s="3"/>
      <c r="AKT210" s="3"/>
      <c r="AKU210" s="3"/>
      <c r="AKV210" s="3"/>
      <c r="AKW210" s="3"/>
      <c r="AKX210" s="3"/>
      <c r="AKY210" s="3"/>
      <c r="AKZ210" s="3"/>
      <c r="ALA210" s="3"/>
      <c r="ALB210" s="3"/>
      <c r="ALC210" s="3"/>
      <c r="ALD210" s="3"/>
      <c r="ALE210" s="3"/>
      <c r="ALF210" s="3"/>
      <c r="ALG210" s="3"/>
      <c r="ALH210" s="3"/>
      <c r="ALI210" s="3"/>
      <c r="ALJ210" s="3"/>
      <c r="ALK210" s="3"/>
      <c r="ALL210" s="3"/>
      <c r="ALM210" s="3"/>
      <c r="ALN210" s="3"/>
      <c r="ALO210" s="3"/>
      <c r="ALP210" s="3"/>
      <c r="ALQ210" s="3"/>
      <c r="ALR210" s="3"/>
      <c r="ALS210" s="3"/>
      <c r="ALT210" s="3"/>
      <c r="ALU210" s="3"/>
      <c r="ALV210" s="3"/>
      <c r="ALW210" s="3"/>
      <c r="ALX210" s="3"/>
      <c r="ALY210" s="3"/>
      <c r="ALZ210" s="3"/>
      <c r="AMA210" s="3"/>
      <c r="AMB210" s="3"/>
      <c r="AMC210" s="3"/>
      <c r="AMD210" s="3"/>
      <c r="AME210" s="3"/>
      <c r="AMF210" s="3"/>
      <c r="AMG210" s="3"/>
      <c r="AMH210" s="3"/>
      <c r="AMI210" s="3"/>
      <c r="AMJ210" s="3"/>
    </row>
    <row r="211" spans="1:1024" s="4" customFormat="1" ht="15" x14ac:dyDescent="0.2">
      <c r="A211" s="91"/>
      <c r="B211" s="118"/>
      <c r="C211" s="118"/>
      <c r="D211" s="118"/>
      <c r="E211" s="118"/>
      <c r="F211" s="118"/>
      <c r="G211" s="118"/>
      <c r="H211" s="118"/>
      <c r="I211" s="118"/>
      <c r="J211" s="131"/>
      <c r="K211" s="5"/>
      <c r="L211" s="132"/>
      <c r="M211" s="132"/>
      <c r="N211" s="132"/>
      <c r="O211" s="132"/>
      <c r="P211" s="132"/>
      <c r="Q211" s="132"/>
      <c r="R211" s="132"/>
      <c r="S211" s="132"/>
      <c r="T211" s="132"/>
      <c r="U211" s="141"/>
      <c r="V211" s="13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  <c r="MN211" s="3"/>
      <c r="MO211" s="3"/>
      <c r="MP211" s="3"/>
      <c r="MQ211" s="3"/>
      <c r="MR211" s="3"/>
      <c r="MS211" s="3"/>
      <c r="MT211" s="3"/>
      <c r="MU211" s="3"/>
      <c r="MV211" s="3"/>
      <c r="MW211" s="3"/>
      <c r="MX211" s="3"/>
      <c r="MY211" s="3"/>
      <c r="MZ211" s="3"/>
      <c r="NA211" s="3"/>
      <c r="NB211" s="3"/>
      <c r="NC211" s="3"/>
      <c r="ND211" s="3"/>
      <c r="NE211" s="3"/>
      <c r="NF211" s="3"/>
      <c r="NG211" s="3"/>
      <c r="NH211" s="3"/>
      <c r="NI211" s="3"/>
      <c r="NJ211" s="3"/>
      <c r="NK211" s="3"/>
      <c r="NL211" s="3"/>
      <c r="NM211" s="3"/>
      <c r="NN211" s="3"/>
      <c r="NO211" s="3"/>
      <c r="NP211" s="3"/>
      <c r="NQ211" s="3"/>
      <c r="NR211" s="3"/>
      <c r="NS211" s="3"/>
      <c r="NT211" s="3"/>
      <c r="NU211" s="3"/>
      <c r="NV211" s="3"/>
      <c r="NW211" s="3"/>
      <c r="NX211" s="3"/>
      <c r="NY211" s="3"/>
      <c r="NZ211" s="3"/>
      <c r="OA211" s="3"/>
      <c r="OB211" s="3"/>
      <c r="OC211" s="3"/>
      <c r="OD211" s="3"/>
      <c r="OE211" s="3"/>
      <c r="OF211" s="3"/>
      <c r="OG211" s="3"/>
      <c r="OH211" s="3"/>
      <c r="OI211" s="3"/>
      <c r="OJ211" s="3"/>
      <c r="OK211" s="3"/>
      <c r="OL211" s="3"/>
      <c r="OM211" s="3"/>
      <c r="ON211" s="3"/>
      <c r="OO211" s="3"/>
      <c r="OP211" s="3"/>
      <c r="OQ211" s="3"/>
      <c r="OR211" s="3"/>
      <c r="OS211" s="3"/>
      <c r="OT211" s="3"/>
      <c r="OU211" s="3"/>
      <c r="OV211" s="3"/>
      <c r="OW211" s="3"/>
      <c r="OX211" s="3"/>
      <c r="OY211" s="3"/>
      <c r="OZ211" s="3"/>
      <c r="PA211" s="3"/>
      <c r="PB211" s="3"/>
      <c r="PC211" s="3"/>
      <c r="PD211" s="3"/>
      <c r="PE211" s="3"/>
      <c r="PF211" s="3"/>
      <c r="PG211" s="3"/>
      <c r="PH211" s="3"/>
      <c r="PI211" s="3"/>
      <c r="PJ211" s="3"/>
      <c r="PK211" s="3"/>
      <c r="PL211" s="3"/>
      <c r="PM211" s="3"/>
      <c r="PN211" s="3"/>
      <c r="PO211" s="3"/>
      <c r="PP211" s="3"/>
      <c r="PQ211" s="3"/>
      <c r="PR211" s="3"/>
      <c r="PS211" s="3"/>
      <c r="PT211" s="3"/>
      <c r="PU211" s="3"/>
      <c r="PV211" s="3"/>
      <c r="PW211" s="3"/>
      <c r="PX211" s="3"/>
      <c r="PY211" s="3"/>
      <c r="PZ211" s="3"/>
      <c r="QA211" s="3"/>
      <c r="QB211" s="3"/>
      <c r="QC211" s="3"/>
      <c r="QD211" s="3"/>
      <c r="QE211" s="3"/>
      <c r="QF211" s="3"/>
      <c r="QG211" s="3"/>
      <c r="QH211" s="3"/>
      <c r="QI211" s="3"/>
      <c r="QJ211" s="3"/>
      <c r="QK211" s="3"/>
      <c r="QL211" s="3"/>
      <c r="QM211" s="3"/>
      <c r="QN211" s="3"/>
      <c r="QO211" s="3"/>
      <c r="QP211" s="3"/>
      <c r="QQ211" s="3"/>
      <c r="QR211" s="3"/>
      <c r="QS211" s="3"/>
      <c r="QT211" s="3"/>
      <c r="QU211" s="3"/>
      <c r="QV211" s="3"/>
      <c r="QW211" s="3"/>
      <c r="QX211" s="3"/>
      <c r="QY211" s="3"/>
      <c r="QZ211" s="3"/>
      <c r="RA211" s="3"/>
      <c r="RB211" s="3"/>
      <c r="RC211" s="3"/>
      <c r="RD211" s="3"/>
      <c r="RE211" s="3"/>
      <c r="RF211" s="3"/>
      <c r="RG211" s="3"/>
      <c r="RH211" s="3"/>
      <c r="RI211" s="3"/>
      <c r="RJ211" s="3"/>
      <c r="RK211" s="3"/>
      <c r="RL211" s="3"/>
      <c r="RM211" s="3"/>
      <c r="RN211" s="3"/>
      <c r="RO211" s="3"/>
      <c r="RP211" s="3"/>
      <c r="RQ211" s="3"/>
      <c r="RR211" s="3"/>
      <c r="RS211" s="3"/>
      <c r="RT211" s="3"/>
      <c r="RU211" s="3"/>
      <c r="RV211" s="3"/>
      <c r="RW211" s="3"/>
      <c r="RX211" s="3"/>
      <c r="RY211" s="3"/>
      <c r="RZ211" s="3"/>
      <c r="SA211" s="3"/>
      <c r="SB211" s="3"/>
      <c r="SC211" s="3"/>
      <c r="SD211" s="3"/>
      <c r="SE211" s="3"/>
      <c r="SF211" s="3"/>
      <c r="SG211" s="3"/>
      <c r="SH211" s="3"/>
      <c r="SI211" s="3"/>
      <c r="SJ211" s="3"/>
      <c r="SK211" s="3"/>
      <c r="SL211" s="3"/>
      <c r="SM211" s="3"/>
      <c r="SN211" s="3"/>
      <c r="SO211" s="3"/>
      <c r="SP211" s="3"/>
      <c r="SQ211" s="3"/>
      <c r="SR211" s="3"/>
      <c r="SS211" s="3"/>
      <c r="ST211" s="3"/>
      <c r="SU211" s="3"/>
      <c r="SV211" s="3"/>
      <c r="SW211" s="3"/>
      <c r="SX211" s="3"/>
      <c r="SY211" s="3"/>
      <c r="SZ211" s="3"/>
      <c r="TA211" s="3"/>
      <c r="TB211" s="3"/>
      <c r="TC211" s="3"/>
      <c r="TD211" s="3"/>
      <c r="TE211" s="3"/>
      <c r="TF211" s="3"/>
      <c r="TG211" s="3"/>
      <c r="TH211" s="3"/>
      <c r="TI211" s="3"/>
      <c r="TJ211" s="3"/>
      <c r="TK211" s="3"/>
      <c r="TL211" s="3"/>
      <c r="TM211" s="3"/>
      <c r="TN211" s="3"/>
      <c r="TO211" s="3"/>
      <c r="TP211" s="3"/>
      <c r="TQ211" s="3"/>
      <c r="TR211" s="3"/>
      <c r="TS211" s="3"/>
      <c r="TT211" s="3"/>
      <c r="TU211" s="3"/>
      <c r="TV211" s="3"/>
      <c r="TW211" s="3"/>
      <c r="TX211" s="3"/>
      <c r="TY211" s="3"/>
      <c r="TZ211" s="3"/>
      <c r="UA211" s="3"/>
      <c r="UB211" s="3"/>
      <c r="UC211" s="3"/>
      <c r="UD211" s="3"/>
      <c r="UE211" s="3"/>
      <c r="UF211" s="3"/>
      <c r="UG211" s="3"/>
      <c r="UH211" s="3"/>
      <c r="UI211" s="3"/>
      <c r="UJ211" s="3"/>
      <c r="UK211" s="3"/>
      <c r="UL211" s="3"/>
      <c r="UM211" s="3"/>
      <c r="UN211" s="3"/>
      <c r="UO211" s="3"/>
      <c r="UP211" s="3"/>
      <c r="UQ211" s="3"/>
      <c r="UR211" s="3"/>
      <c r="US211" s="3"/>
      <c r="UT211" s="3"/>
      <c r="UU211" s="3"/>
      <c r="UV211" s="3"/>
      <c r="UW211" s="3"/>
      <c r="UX211" s="3"/>
      <c r="UY211" s="3"/>
      <c r="UZ211" s="3"/>
      <c r="VA211" s="3"/>
      <c r="VB211" s="3"/>
      <c r="VC211" s="3"/>
      <c r="VD211" s="3"/>
      <c r="VE211" s="3"/>
      <c r="VF211" s="3"/>
      <c r="VG211" s="3"/>
      <c r="VH211" s="3"/>
      <c r="VI211" s="3"/>
      <c r="VJ211" s="3"/>
      <c r="VK211" s="3"/>
      <c r="VL211" s="3"/>
      <c r="VM211" s="3"/>
      <c r="VN211" s="3"/>
      <c r="VO211" s="3"/>
      <c r="VP211" s="3"/>
      <c r="VQ211" s="3"/>
      <c r="VR211" s="3"/>
      <c r="VS211" s="3"/>
      <c r="VT211" s="3"/>
      <c r="VU211" s="3"/>
      <c r="VV211" s="3"/>
      <c r="VW211" s="3"/>
      <c r="VX211" s="3"/>
      <c r="VY211" s="3"/>
      <c r="VZ211" s="3"/>
      <c r="WA211" s="3"/>
      <c r="WB211" s="3"/>
      <c r="WC211" s="3"/>
      <c r="WD211" s="3"/>
      <c r="WE211" s="3"/>
      <c r="WF211" s="3"/>
      <c r="WG211" s="3"/>
      <c r="WH211" s="3"/>
      <c r="WI211" s="3"/>
      <c r="WJ211" s="3"/>
      <c r="WK211" s="3"/>
      <c r="WL211" s="3"/>
      <c r="WM211" s="3"/>
      <c r="WN211" s="3"/>
      <c r="WO211" s="3"/>
      <c r="WP211" s="3"/>
      <c r="WQ211" s="3"/>
      <c r="WR211" s="3"/>
      <c r="WS211" s="3"/>
      <c r="WT211" s="3"/>
      <c r="WU211" s="3"/>
      <c r="WV211" s="3"/>
      <c r="WW211" s="3"/>
      <c r="WX211" s="3"/>
      <c r="WY211" s="3"/>
      <c r="WZ211" s="3"/>
      <c r="XA211" s="3"/>
      <c r="XB211" s="3"/>
      <c r="XC211" s="3"/>
      <c r="XD211" s="3"/>
      <c r="XE211" s="3"/>
      <c r="XF211" s="3"/>
      <c r="XG211" s="3"/>
      <c r="XH211" s="3"/>
      <c r="XI211" s="3"/>
      <c r="XJ211" s="3"/>
      <c r="XK211" s="3"/>
      <c r="XL211" s="3"/>
      <c r="XM211" s="3"/>
      <c r="XN211" s="3"/>
      <c r="XO211" s="3"/>
      <c r="XP211" s="3"/>
      <c r="XQ211" s="3"/>
      <c r="XR211" s="3"/>
      <c r="XS211" s="3"/>
      <c r="XT211" s="3"/>
      <c r="XU211" s="3"/>
      <c r="XV211" s="3"/>
      <c r="XW211" s="3"/>
      <c r="XX211" s="3"/>
      <c r="XY211" s="3"/>
      <c r="XZ211" s="3"/>
      <c r="YA211" s="3"/>
      <c r="YB211" s="3"/>
      <c r="YC211" s="3"/>
      <c r="YD211" s="3"/>
      <c r="YE211" s="3"/>
      <c r="YF211" s="3"/>
      <c r="YG211" s="3"/>
      <c r="YH211" s="3"/>
      <c r="YI211" s="3"/>
      <c r="YJ211" s="3"/>
      <c r="YK211" s="3"/>
      <c r="YL211" s="3"/>
      <c r="YM211" s="3"/>
      <c r="YN211" s="3"/>
      <c r="YO211" s="3"/>
      <c r="YP211" s="3"/>
      <c r="YQ211" s="3"/>
      <c r="YR211" s="3"/>
      <c r="YS211" s="3"/>
      <c r="YT211" s="3"/>
      <c r="YU211" s="3"/>
      <c r="YV211" s="3"/>
      <c r="YW211" s="3"/>
      <c r="YX211" s="3"/>
      <c r="YY211" s="3"/>
      <c r="YZ211" s="3"/>
      <c r="ZA211" s="3"/>
      <c r="ZB211" s="3"/>
      <c r="ZC211" s="3"/>
      <c r="ZD211" s="3"/>
      <c r="ZE211" s="3"/>
      <c r="ZF211" s="3"/>
      <c r="ZG211" s="3"/>
      <c r="ZH211" s="3"/>
      <c r="ZI211" s="3"/>
      <c r="ZJ211" s="3"/>
      <c r="ZK211" s="3"/>
      <c r="ZL211" s="3"/>
      <c r="ZM211" s="3"/>
      <c r="ZN211" s="3"/>
      <c r="ZO211" s="3"/>
      <c r="ZP211" s="3"/>
      <c r="ZQ211" s="3"/>
      <c r="ZR211" s="3"/>
      <c r="ZS211" s="3"/>
      <c r="ZT211" s="3"/>
      <c r="ZU211" s="3"/>
      <c r="ZV211" s="3"/>
      <c r="ZW211" s="3"/>
      <c r="ZX211" s="3"/>
      <c r="ZY211" s="3"/>
      <c r="ZZ211" s="3"/>
      <c r="AAA211" s="3"/>
      <c r="AAB211" s="3"/>
      <c r="AAC211" s="3"/>
      <c r="AAD211" s="3"/>
      <c r="AAE211" s="3"/>
      <c r="AAF211" s="3"/>
      <c r="AAG211" s="3"/>
      <c r="AAH211" s="3"/>
      <c r="AAI211" s="3"/>
      <c r="AAJ211" s="3"/>
      <c r="AAK211" s="3"/>
      <c r="AAL211" s="3"/>
      <c r="AAM211" s="3"/>
      <c r="AAN211" s="3"/>
      <c r="AAO211" s="3"/>
      <c r="AAP211" s="3"/>
      <c r="AAQ211" s="3"/>
      <c r="AAR211" s="3"/>
      <c r="AAS211" s="3"/>
      <c r="AAT211" s="3"/>
      <c r="AAU211" s="3"/>
      <c r="AAV211" s="3"/>
      <c r="AAW211" s="3"/>
      <c r="AAX211" s="3"/>
      <c r="AAY211" s="3"/>
      <c r="AAZ211" s="3"/>
      <c r="ABA211" s="3"/>
      <c r="ABB211" s="3"/>
      <c r="ABC211" s="3"/>
      <c r="ABD211" s="3"/>
      <c r="ABE211" s="3"/>
      <c r="ABF211" s="3"/>
      <c r="ABG211" s="3"/>
      <c r="ABH211" s="3"/>
      <c r="ABI211" s="3"/>
      <c r="ABJ211" s="3"/>
      <c r="ABK211" s="3"/>
      <c r="ABL211" s="3"/>
      <c r="ABM211" s="3"/>
      <c r="ABN211" s="3"/>
      <c r="ABO211" s="3"/>
      <c r="ABP211" s="3"/>
      <c r="ABQ211" s="3"/>
      <c r="ABR211" s="3"/>
      <c r="ABS211" s="3"/>
      <c r="ABT211" s="3"/>
      <c r="ABU211" s="3"/>
      <c r="ABV211" s="3"/>
      <c r="ABW211" s="3"/>
      <c r="ABX211" s="3"/>
      <c r="ABY211" s="3"/>
      <c r="ABZ211" s="3"/>
      <c r="ACA211" s="3"/>
      <c r="ACB211" s="3"/>
      <c r="ACC211" s="3"/>
      <c r="ACD211" s="3"/>
      <c r="ACE211" s="3"/>
      <c r="ACF211" s="3"/>
      <c r="ACG211" s="3"/>
      <c r="ACH211" s="3"/>
      <c r="ACI211" s="3"/>
      <c r="ACJ211" s="3"/>
      <c r="ACK211" s="3"/>
      <c r="ACL211" s="3"/>
      <c r="ACM211" s="3"/>
      <c r="ACN211" s="3"/>
      <c r="ACO211" s="3"/>
      <c r="ACP211" s="3"/>
      <c r="ACQ211" s="3"/>
      <c r="ACR211" s="3"/>
      <c r="ACS211" s="3"/>
      <c r="ACT211" s="3"/>
      <c r="ACU211" s="3"/>
      <c r="ACV211" s="3"/>
      <c r="ACW211" s="3"/>
      <c r="ACX211" s="3"/>
      <c r="ACY211" s="3"/>
      <c r="ACZ211" s="3"/>
      <c r="ADA211" s="3"/>
      <c r="ADB211" s="3"/>
      <c r="ADC211" s="3"/>
      <c r="ADD211" s="3"/>
      <c r="ADE211" s="3"/>
      <c r="ADF211" s="3"/>
      <c r="ADG211" s="3"/>
      <c r="ADH211" s="3"/>
      <c r="ADI211" s="3"/>
      <c r="ADJ211" s="3"/>
      <c r="ADK211" s="3"/>
      <c r="ADL211" s="3"/>
      <c r="ADM211" s="3"/>
      <c r="ADN211" s="3"/>
      <c r="ADO211" s="3"/>
      <c r="ADP211" s="3"/>
      <c r="ADQ211" s="3"/>
      <c r="ADR211" s="3"/>
      <c r="ADS211" s="3"/>
      <c r="ADT211" s="3"/>
      <c r="ADU211" s="3"/>
      <c r="ADV211" s="3"/>
      <c r="ADW211" s="3"/>
      <c r="ADX211" s="3"/>
      <c r="ADY211" s="3"/>
      <c r="ADZ211" s="3"/>
      <c r="AEA211" s="3"/>
      <c r="AEB211" s="3"/>
      <c r="AEC211" s="3"/>
      <c r="AED211" s="3"/>
      <c r="AEE211" s="3"/>
      <c r="AEF211" s="3"/>
      <c r="AEG211" s="3"/>
      <c r="AEH211" s="3"/>
      <c r="AEI211" s="3"/>
      <c r="AEJ211" s="3"/>
      <c r="AEK211" s="3"/>
      <c r="AEL211" s="3"/>
      <c r="AEM211" s="3"/>
      <c r="AEN211" s="3"/>
      <c r="AEO211" s="3"/>
      <c r="AEP211" s="3"/>
      <c r="AEQ211" s="3"/>
      <c r="AER211" s="3"/>
      <c r="AES211" s="3"/>
      <c r="AET211" s="3"/>
      <c r="AEU211" s="3"/>
      <c r="AEV211" s="3"/>
      <c r="AEW211" s="3"/>
      <c r="AEX211" s="3"/>
      <c r="AEY211" s="3"/>
      <c r="AEZ211" s="3"/>
      <c r="AFA211" s="3"/>
      <c r="AFB211" s="3"/>
      <c r="AFC211" s="3"/>
      <c r="AFD211" s="3"/>
      <c r="AFE211" s="3"/>
      <c r="AFF211" s="3"/>
      <c r="AFG211" s="3"/>
      <c r="AFH211" s="3"/>
      <c r="AFI211" s="3"/>
      <c r="AFJ211" s="3"/>
      <c r="AFK211" s="3"/>
      <c r="AFL211" s="3"/>
      <c r="AFM211" s="3"/>
      <c r="AFN211" s="3"/>
      <c r="AFO211" s="3"/>
      <c r="AFP211" s="3"/>
      <c r="AFQ211" s="3"/>
      <c r="AFR211" s="3"/>
      <c r="AFS211" s="3"/>
      <c r="AFT211" s="3"/>
      <c r="AFU211" s="3"/>
      <c r="AFV211" s="3"/>
      <c r="AFW211" s="3"/>
      <c r="AFX211" s="3"/>
      <c r="AFY211" s="3"/>
      <c r="AFZ211" s="3"/>
      <c r="AGA211" s="3"/>
      <c r="AGB211" s="3"/>
      <c r="AGC211" s="3"/>
      <c r="AGD211" s="3"/>
      <c r="AGE211" s="3"/>
      <c r="AGF211" s="3"/>
      <c r="AGG211" s="3"/>
      <c r="AGH211" s="3"/>
      <c r="AGI211" s="3"/>
      <c r="AGJ211" s="3"/>
      <c r="AGK211" s="3"/>
      <c r="AGL211" s="3"/>
      <c r="AGM211" s="3"/>
      <c r="AGN211" s="3"/>
      <c r="AGO211" s="3"/>
      <c r="AGP211" s="3"/>
      <c r="AGQ211" s="3"/>
      <c r="AGR211" s="3"/>
      <c r="AGS211" s="3"/>
      <c r="AGT211" s="3"/>
      <c r="AGU211" s="3"/>
      <c r="AGV211" s="3"/>
      <c r="AGW211" s="3"/>
      <c r="AGX211" s="3"/>
      <c r="AGY211" s="3"/>
      <c r="AGZ211" s="3"/>
      <c r="AHA211" s="3"/>
      <c r="AHB211" s="3"/>
      <c r="AHC211" s="3"/>
      <c r="AHD211" s="3"/>
      <c r="AHE211" s="3"/>
      <c r="AHF211" s="3"/>
      <c r="AHG211" s="3"/>
      <c r="AHH211" s="3"/>
      <c r="AHI211" s="3"/>
      <c r="AHJ211" s="3"/>
      <c r="AHK211" s="3"/>
      <c r="AHL211" s="3"/>
      <c r="AHM211" s="3"/>
      <c r="AHN211" s="3"/>
      <c r="AHO211" s="3"/>
      <c r="AHP211" s="3"/>
      <c r="AHQ211" s="3"/>
      <c r="AHR211" s="3"/>
      <c r="AHS211" s="3"/>
      <c r="AHT211" s="3"/>
      <c r="AHU211" s="3"/>
      <c r="AHV211" s="3"/>
      <c r="AHW211" s="3"/>
      <c r="AHX211" s="3"/>
      <c r="AHY211" s="3"/>
      <c r="AHZ211" s="3"/>
      <c r="AIA211" s="3"/>
      <c r="AIB211" s="3"/>
      <c r="AIC211" s="3"/>
      <c r="AID211" s="3"/>
      <c r="AIE211" s="3"/>
      <c r="AIF211" s="3"/>
      <c r="AIG211" s="3"/>
      <c r="AIH211" s="3"/>
      <c r="AII211" s="3"/>
      <c r="AIJ211" s="3"/>
      <c r="AIK211" s="3"/>
      <c r="AIL211" s="3"/>
      <c r="AIM211" s="3"/>
      <c r="AIN211" s="3"/>
      <c r="AIO211" s="3"/>
      <c r="AIP211" s="3"/>
      <c r="AIQ211" s="3"/>
      <c r="AIR211" s="3"/>
      <c r="AIS211" s="3"/>
      <c r="AIT211" s="3"/>
      <c r="AIU211" s="3"/>
      <c r="AIV211" s="3"/>
      <c r="AIW211" s="3"/>
      <c r="AIX211" s="3"/>
      <c r="AIY211" s="3"/>
      <c r="AIZ211" s="3"/>
      <c r="AJA211" s="3"/>
      <c r="AJB211" s="3"/>
      <c r="AJC211" s="3"/>
      <c r="AJD211" s="3"/>
      <c r="AJE211" s="3"/>
      <c r="AJF211" s="3"/>
      <c r="AJG211" s="3"/>
      <c r="AJH211" s="3"/>
      <c r="AJI211" s="3"/>
      <c r="AJJ211" s="3"/>
      <c r="AJK211" s="3"/>
      <c r="AJL211" s="3"/>
      <c r="AJM211" s="3"/>
      <c r="AJN211" s="3"/>
      <c r="AJO211" s="3"/>
      <c r="AJP211" s="3"/>
      <c r="AJQ211" s="3"/>
      <c r="AJR211" s="3"/>
      <c r="AJS211" s="3"/>
      <c r="AJT211" s="3"/>
      <c r="AJU211" s="3"/>
      <c r="AJV211" s="3"/>
      <c r="AJW211" s="3"/>
      <c r="AJX211" s="3"/>
      <c r="AJY211" s="3"/>
      <c r="AJZ211" s="3"/>
      <c r="AKA211" s="3"/>
      <c r="AKB211" s="3"/>
      <c r="AKC211" s="3"/>
      <c r="AKD211" s="3"/>
      <c r="AKE211" s="3"/>
      <c r="AKF211" s="3"/>
      <c r="AKG211" s="3"/>
      <c r="AKH211" s="3"/>
      <c r="AKI211" s="3"/>
      <c r="AKJ211" s="3"/>
      <c r="AKK211" s="3"/>
      <c r="AKL211" s="3"/>
      <c r="AKM211" s="3"/>
      <c r="AKN211" s="3"/>
      <c r="AKO211" s="3"/>
      <c r="AKP211" s="3"/>
      <c r="AKQ211" s="3"/>
      <c r="AKR211" s="3"/>
      <c r="AKS211" s="3"/>
      <c r="AKT211" s="3"/>
      <c r="AKU211" s="3"/>
      <c r="AKV211" s="3"/>
      <c r="AKW211" s="3"/>
      <c r="AKX211" s="3"/>
      <c r="AKY211" s="3"/>
      <c r="AKZ211" s="3"/>
      <c r="ALA211" s="3"/>
      <c r="ALB211" s="3"/>
      <c r="ALC211" s="3"/>
      <c r="ALD211" s="3"/>
      <c r="ALE211" s="3"/>
      <c r="ALF211" s="3"/>
      <c r="ALG211" s="3"/>
      <c r="ALH211" s="3"/>
      <c r="ALI211" s="3"/>
      <c r="ALJ211" s="3"/>
      <c r="ALK211" s="3"/>
      <c r="ALL211" s="3"/>
      <c r="ALM211" s="3"/>
      <c r="ALN211" s="3"/>
      <c r="ALO211" s="3"/>
      <c r="ALP211" s="3"/>
      <c r="ALQ211" s="3"/>
      <c r="ALR211" s="3"/>
      <c r="ALS211" s="3"/>
      <c r="ALT211" s="3"/>
      <c r="ALU211" s="3"/>
      <c r="ALV211" s="3"/>
      <c r="ALW211" s="3"/>
      <c r="ALX211" s="3"/>
      <c r="ALY211" s="3"/>
      <c r="ALZ211" s="3"/>
      <c r="AMA211" s="3"/>
      <c r="AMB211" s="3"/>
      <c r="AMC211" s="3"/>
      <c r="AMD211" s="3"/>
      <c r="AME211" s="3"/>
      <c r="AMF211" s="3"/>
      <c r="AMG211" s="3"/>
      <c r="AMH211" s="3"/>
      <c r="AMI211" s="3"/>
      <c r="AMJ211" s="3"/>
    </row>
    <row r="212" spans="1:1024" s="4" customFormat="1" ht="15" x14ac:dyDescent="0.2">
      <c r="A212" s="91"/>
      <c r="B212" s="119"/>
      <c r="C212" s="119"/>
      <c r="D212" s="119"/>
      <c r="E212" s="119"/>
      <c r="F212" s="119"/>
      <c r="G212" s="119"/>
      <c r="H212" s="119"/>
      <c r="I212" s="119"/>
      <c r="J212" s="131"/>
      <c r="K212" s="5"/>
      <c r="L212" s="132"/>
      <c r="M212" s="132"/>
      <c r="N212" s="132"/>
      <c r="O212" s="132"/>
      <c r="P212" s="132"/>
      <c r="Q212" s="132"/>
      <c r="R212" s="132"/>
      <c r="S212" s="132"/>
      <c r="T212" s="132"/>
      <c r="U212" s="141"/>
      <c r="V212" s="13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3"/>
      <c r="NJ212" s="3"/>
      <c r="NK212" s="3"/>
      <c r="NL212" s="3"/>
      <c r="NM212" s="3"/>
      <c r="NN212" s="3"/>
      <c r="NO212" s="3"/>
      <c r="NP212" s="3"/>
      <c r="NQ212" s="3"/>
      <c r="NR212" s="3"/>
      <c r="NS212" s="3"/>
      <c r="NT212" s="3"/>
      <c r="NU212" s="3"/>
      <c r="NV212" s="3"/>
      <c r="NW212" s="3"/>
      <c r="NX212" s="3"/>
      <c r="NY212" s="3"/>
      <c r="NZ212" s="3"/>
      <c r="OA212" s="3"/>
      <c r="OB212" s="3"/>
      <c r="OC212" s="3"/>
      <c r="OD212" s="3"/>
      <c r="OE212" s="3"/>
      <c r="OF212" s="3"/>
      <c r="OG212" s="3"/>
      <c r="OH212" s="3"/>
      <c r="OI212" s="3"/>
      <c r="OJ212" s="3"/>
      <c r="OK212" s="3"/>
      <c r="OL212" s="3"/>
      <c r="OM212" s="3"/>
      <c r="ON212" s="3"/>
      <c r="OO212" s="3"/>
      <c r="OP212" s="3"/>
      <c r="OQ212" s="3"/>
      <c r="OR212" s="3"/>
      <c r="OS212" s="3"/>
      <c r="OT212" s="3"/>
      <c r="OU212" s="3"/>
      <c r="OV212" s="3"/>
      <c r="OW212" s="3"/>
      <c r="OX212" s="3"/>
      <c r="OY212" s="3"/>
      <c r="OZ212" s="3"/>
      <c r="PA212" s="3"/>
      <c r="PB212" s="3"/>
      <c r="PC212" s="3"/>
      <c r="PD212" s="3"/>
      <c r="PE212" s="3"/>
      <c r="PF212" s="3"/>
      <c r="PG212" s="3"/>
      <c r="PH212" s="3"/>
      <c r="PI212" s="3"/>
      <c r="PJ212" s="3"/>
      <c r="PK212" s="3"/>
      <c r="PL212" s="3"/>
      <c r="PM212" s="3"/>
      <c r="PN212" s="3"/>
      <c r="PO212" s="3"/>
      <c r="PP212" s="3"/>
      <c r="PQ212" s="3"/>
      <c r="PR212" s="3"/>
      <c r="PS212" s="3"/>
      <c r="PT212" s="3"/>
      <c r="PU212" s="3"/>
      <c r="PV212" s="3"/>
      <c r="PW212" s="3"/>
      <c r="PX212" s="3"/>
      <c r="PY212" s="3"/>
      <c r="PZ212" s="3"/>
      <c r="QA212" s="3"/>
      <c r="QB212" s="3"/>
      <c r="QC212" s="3"/>
      <c r="QD212" s="3"/>
      <c r="QE212" s="3"/>
      <c r="QF212" s="3"/>
      <c r="QG212" s="3"/>
      <c r="QH212" s="3"/>
      <c r="QI212" s="3"/>
      <c r="QJ212" s="3"/>
      <c r="QK212" s="3"/>
      <c r="QL212" s="3"/>
      <c r="QM212" s="3"/>
      <c r="QN212" s="3"/>
      <c r="QO212" s="3"/>
      <c r="QP212" s="3"/>
      <c r="QQ212" s="3"/>
      <c r="QR212" s="3"/>
      <c r="QS212" s="3"/>
      <c r="QT212" s="3"/>
      <c r="QU212" s="3"/>
      <c r="QV212" s="3"/>
      <c r="QW212" s="3"/>
      <c r="QX212" s="3"/>
      <c r="QY212" s="3"/>
      <c r="QZ212" s="3"/>
      <c r="RA212" s="3"/>
      <c r="RB212" s="3"/>
      <c r="RC212" s="3"/>
      <c r="RD212" s="3"/>
      <c r="RE212" s="3"/>
      <c r="RF212" s="3"/>
      <c r="RG212" s="3"/>
      <c r="RH212" s="3"/>
      <c r="RI212" s="3"/>
      <c r="RJ212" s="3"/>
      <c r="RK212" s="3"/>
      <c r="RL212" s="3"/>
      <c r="RM212" s="3"/>
      <c r="RN212" s="3"/>
      <c r="RO212" s="3"/>
      <c r="RP212" s="3"/>
      <c r="RQ212" s="3"/>
      <c r="RR212" s="3"/>
      <c r="RS212" s="3"/>
      <c r="RT212" s="3"/>
      <c r="RU212" s="3"/>
      <c r="RV212" s="3"/>
      <c r="RW212" s="3"/>
      <c r="RX212" s="3"/>
      <c r="RY212" s="3"/>
      <c r="RZ212" s="3"/>
      <c r="SA212" s="3"/>
      <c r="SB212" s="3"/>
      <c r="SC212" s="3"/>
      <c r="SD212" s="3"/>
      <c r="SE212" s="3"/>
      <c r="SF212" s="3"/>
      <c r="SG212" s="3"/>
      <c r="SH212" s="3"/>
      <c r="SI212" s="3"/>
      <c r="SJ212" s="3"/>
      <c r="SK212" s="3"/>
      <c r="SL212" s="3"/>
      <c r="SM212" s="3"/>
      <c r="SN212" s="3"/>
      <c r="SO212" s="3"/>
      <c r="SP212" s="3"/>
      <c r="SQ212" s="3"/>
      <c r="SR212" s="3"/>
      <c r="SS212" s="3"/>
      <c r="ST212" s="3"/>
      <c r="SU212" s="3"/>
      <c r="SV212" s="3"/>
      <c r="SW212" s="3"/>
      <c r="SX212" s="3"/>
      <c r="SY212" s="3"/>
      <c r="SZ212" s="3"/>
      <c r="TA212" s="3"/>
      <c r="TB212" s="3"/>
      <c r="TC212" s="3"/>
      <c r="TD212" s="3"/>
      <c r="TE212" s="3"/>
      <c r="TF212" s="3"/>
      <c r="TG212" s="3"/>
      <c r="TH212" s="3"/>
      <c r="TI212" s="3"/>
      <c r="TJ212" s="3"/>
      <c r="TK212" s="3"/>
      <c r="TL212" s="3"/>
      <c r="TM212" s="3"/>
      <c r="TN212" s="3"/>
      <c r="TO212" s="3"/>
      <c r="TP212" s="3"/>
      <c r="TQ212" s="3"/>
      <c r="TR212" s="3"/>
      <c r="TS212" s="3"/>
      <c r="TT212" s="3"/>
      <c r="TU212" s="3"/>
      <c r="TV212" s="3"/>
      <c r="TW212" s="3"/>
      <c r="TX212" s="3"/>
      <c r="TY212" s="3"/>
      <c r="TZ212" s="3"/>
      <c r="UA212" s="3"/>
      <c r="UB212" s="3"/>
      <c r="UC212" s="3"/>
      <c r="UD212" s="3"/>
      <c r="UE212" s="3"/>
      <c r="UF212" s="3"/>
      <c r="UG212" s="3"/>
      <c r="UH212" s="3"/>
      <c r="UI212" s="3"/>
      <c r="UJ212" s="3"/>
      <c r="UK212" s="3"/>
      <c r="UL212" s="3"/>
      <c r="UM212" s="3"/>
      <c r="UN212" s="3"/>
      <c r="UO212" s="3"/>
      <c r="UP212" s="3"/>
      <c r="UQ212" s="3"/>
      <c r="UR212" s="3"/>
      <c r="US212" s="3"/>
      <c r="UT212" s="3"/>
      <c r="UU212" s="3"/>
      <c r="UV212" s="3"/>
      <c r="UW212" s="3"/>
      <c r="UX212" s="3"/>
      <c r="UY212" s="3"/>
      <c r="UZ212" s="3"/>
      <c r="VA212" s="3"/>
      <c r="VB212" s="3"/>
      <c r="VC212" s="3"/>
      <c r="VD212" s="3"/>
      <c r="VE212" s="3"/>
      <c r="VF212" s="3"/>
      <c r="VG212" s="3"/>
      <c r="VH212" s="3"/>
      <c r="VI212" s="3"/>
      <c r="VJ212" s="3"/>
      <c r="VK212" s="3"/>
      <c r="VL212" s="3"/>
      <c r="VM212" s="3"/>
      <c r="VN212" s="3"/>
      <c r="VO212" s="3"/>
      <c r="VP212" s="3"/>
      <c r="VQ212" s="3"/>
      <c r="VR212" s="3"/>
      <c r="VS212" s="3"/>
      <c r="VT212" s="3"/>
      <c r="VU212" s="3"/>
      <c r="VV212" s="3"/>
      <c r="VW212" s="3"/>
      <c r="VX212" s="3"/>
      <c r="VY212" s="3"/>
      <c r="VZ212" s="3"/>
      <c r="WA212" s="3"/>
      <c r="WB212" s="3"/>
      <c r="WC212" s="3"/>
      <c r="WD212" s="3"/>
      <c r="WE212" s="3"/>
      <c r="WF212" s="3"/>
      <c r="WG212" s="3"/>
      <c r="WH212" s="3"/>
      <c r="WI212" s="3"/>
      <c r="WJ212" s="3"/>
      <c r="WK212" s="3"/>
      <c r="WL212" s="3"/>
      <c r="WM212" s="3"/>
      <c r="WN212" s="3"/>
      <c r="WO212" s="3"/>
      <c r="WP212" s="3"/>
      <c r="WQ212" s="3"/>
      <c r="WR212" s="3"/>
      <c r="WS212" s="3"/>
      <c r="WT212" s="3"/>
      <c r="WU212" s="3"/>
      <c r="WV212" s="3"/>
      <c r="WW212" s="3"/>
      <c r="WX212" s="3"/>
      <c r="WY212" s="3"/>
      <c r="WZ212" s="3"/>
      <c r="XA212" s="3"/>
      <c r="XB212" s="3"/>
      <c r="XC212" s="3"/>
      <c r="XD212" s="3"/>
      <c r="XE212" s="3"/>
      <c r="XF212" s="3"/>
      <c r="XG212" s="3"/>
      <c r="XH212" s="3"/>
      <c r="XI212" s="3"/>
      <c r="XJ212" s="3"/>
      <c r="XK212" s="3"/>
      <c r="XL212" s="3"/>
      <c r="XM212" s="3"/>
      <c r="XN212" s="3"/>
      <c r="XO212" s="3"/>
      <c r="XP212" s="3"/>
      <c r="XQ212" s="3"/>
      <c r="XR212" s="3"/>
      <c r="XS212" s="3"/>
      <c r="XT212" s="3"/>
      <c r="XU212" s="3"/>
      <c r="XV212" s="3"/>
      <c r="XW212" s="3"/>
      <c r="XX212" s="3"/>
      <c r="XY212" s="3"/>
      <c r="XZ212" s="3"/>
      <c r="YA212" s="3"/>
      <c r="YB212" s="3"/>
      <c r="YC212" s="3"/>
      <c r="YD212" s="3"/>
      <c r="YE212" s="3"/>
      <c r="YF212" s="3"/>
      <c r="YG212" s="3"/>
      <c r="YH212" s="3"/>
      <c r="YI212" s="3"/>
      <c r="YJ212" s="3"/>
      <c r="YK212" s="3"/>
      <c r="YL212" s="3"/>
      <c r="YM212" s="3"/>
      <c r="YN212" s="3"/>
      <c r="YO212" s="3"/>
      <c r="YP212" s="3"/>
      <c r="YQ212" s="3"/>
      <c r="YR212" s="3"/>
      <c r="YS212" s="3"/>
      <c r="YT212" s="3"/>
      <c r="YU212" s="3"/>
      <c r="YV212" s="3"/>
      <c r="YW212" s="3"/>
      <c r="YX212" s="3"/>
      <c r="YY212" s="3"/>
      <c r="YZ212" s="3"/>
      <c r="ZA212" s="3"/>
      <c r="ZB212" s="3"/>
      <c r="ZC212" s="3"/>
      <c r="ZD212" s="3"/>
      <c r="ZE212" s="3"/>
      <c r="ZF212" s="3"/>
      <c r="ZG212" s="3"/>
      <c r="ZH212" s="3"/>
      <c r="ZI212" s="3"/>
      <c r="ZJ212" s="3"/>
      <c r="ZK212" s="3"/>
      <c r="ZL212" s="3"/>
      <c r="ZM212" s="3"/>
      <c r="ZN212" s="3"/>
      <c r="ZO212" s="3"/>
      <c r="ZP212" s="3"/>
      <c r="ZQ212" s="3"/>
      <c r="ZR212" s="3"/>
      <c r="ZS212" s="3"/>
      <c r="ZT212" s="3"/>
      <c r="ZU212" s="3"/>
      <c r="ZV212" s="3"/>
      <c r="ZW212" s="3"/>
      <c r="ZX212" s="3"/>
      <c r="ZY212" s="3"/>
      <c r="ZZ212" s="3"/>
      <c r="AAA212" s="3"/>
      <c r="AAB212" s="3"/>
      <c r="AAC212" s="3"/>
      <c r="AAD212" s="3"/>
      <c r="AAE212" s="3"/>
      <c r="AAF212" s="3"/>
      <c r="AAG212" s="3"/>
      <c r="AAH212" s="3"/>
      <c r="AAI212" s="3"/>
      <c r="AAJ212" s="3"/>
      <c r="AAK212" s="3"/>
      <c r="AAL212" s="3"/>
      <c r="AAM212" s="3"/>
      <c r="AAN212" s="3"/>
      <c r="AAO212" s="3"/>
      <c r="AAP212" s="3"/>
      <c r="AAQ212" s="3"/>
      <c r="AAR212" s="3"/>
      <c r="AAS212" s="3"/>
      <c r="AAT212" s="3"/>
      <c r="AAU212" s="3"/>
      <c r="AAV212" s="3"/>
      <c r="AAW212" s="3"/>
      <c r="AAX212" s="3"/>
      <c r="AAY212" s="3"/>
      <c r="AAZ212" s="3"/>
      <c r="ABA212" s="3"/>
      <c r="ABB212" s="3"/>
      <c r="ABC212" s="3"/>
      <c r="ABD212" s="3"/>
      <c r="ABE212" s="3"/>
      <c r="ABF212" s="3"/>
      <c r="ABG212" s="3"/>
      <c r="ABH212" s="3"/>
      <c r="ABI212" s="3"/>
      <c r="ABJ212" s="3"/>
      <c r="ABK212" s="3"/>
      <c r="ABL212" s="3"/>
      <c r="ABM212" s="3"/>
      <c r="ABN212" s="3"/>
      <c r="ABO212" s="3"/>
      <c r="ABP212" s="3"/>
      <c r="ABQ212" s="3"/>
      <c r="ABR212" s="3"/>
      <c r="ABS212" s="3"/>
      <c r="ABT212" s="3"/>
      <c r="ABU212" s="3"/>
      <c r="ABV212" s="3"/>
      <c r="ABW212" s="3"/>
      <c r="ABX212" s="3"/>
      <c r="ABY212" s="3"/>
      <c r="ABZ212" s="3"/>
      <c r="ACA212" s="3"/>
      <c r="ACB212" s="3"/>
      <c r="ACC212" s="3"/>
      <c r="ACD212" s="3"/>
      <c r="ACE212" s="3"/>
      <c r="ACF212" s="3"/>
      <c r="ACG212" s="3"/>
      <c r="ACH212" s="3"/>
      <c r="ACI212" s="3"/>
      <c r="ACJ212" s="3"/>
      <c r="ACK212" s="3"/>
      <c r="ACL212" s="3"/>
      <c r="ACM212" s="3"/>
      <c r="ACN212" s="3"/>
      <c r="ACO212" s="3"/>
      <c r="ACP212" s="3"/>
      <c r="ACQ212" s="3"/>
      <c r="ACR212" s="3"/>
      <c r="ACS212" s="3"/>
      <c r="ACT212" s="3"/>
      <c r="ACU212" s="3"/>
      <c r="ACV212" s="3"/>
      <c r="ACW212" s="3"/>
      <c r="ACX212" s="3"/>
      <c r="ACY212" s="3"/>
      <c r="ACZ212" s="3"/>
      <c r="ADA212" s="3"/>
      <c r="ADB212" s="3"/>
      <c r="ADC212" s="3"/>
      <c r="ADD212" s="3"/>
      <c r="ADE212" s="3"/>
      <c r="ADF212" s="3"/>
      <c r="ADG212" s="3"/>
      <c r="ADH212" s="3"/>
      <c r="ADI212" s="3"/>
      <c r="ADJ212" s="3"/>
      <c r="ADK212" s="3"/>
      <c r="ADL212" s="3"/>
      <c r="ADM212" s="3"/>
      <c r="ADN212" s="3"/>
      <c r="ADO212" s="3"/>
      <c r="ADP212" s="3"/>
      <c r="ADQ212" s="3"/>
      <c r="ADR212" s="3"/>
      <c r="ADS212" s="3"/>
      <c r="ADT212" s="3"/>
      <c r="ADU212" s="3"/>
      <c r="ADV212" s="3"/>
      <c r="ADW212" s="3"/>
      <c r="ADX212" s="3"/>
      <c r="ADY212" s="3"/>
      <c r="ADZ212" s="3"/>
      <c r="AEA212" s="3"/>
      <c r="AEB212" s="3"/>
      <c r="AEC212" s="3"/>
      <c r="AED212" s="3"/>
      <c r="AEE212" s="3"/>
      <c r="AEF212" s="3"/>
      <c r="AEG212" s="3"/>
      <c r="AEH212" s="3"/>
      <c r="AEI212" s="3"/>
      <c r="AEJ212" s="3"/>
      <c r="AEK212" s="3"/>
      <c r="AEL212" s="3"/>
      <c r="AEM212" s="3"/>
      <c r="AEN212" s="3"/>
      <c r="AEO212" s="3"/>
      <c r="AEP212" s="3"/>
      <c r="AEQ212" s="3"/>
      <c r="AER212" s="3"/>
      <c r="AES212" s="3"/>
      <c r="AET212" s="3"/>
      <c r="AEU212" s="3"/>
      <c r="AEV212" s="3"/>
      <c r="AEW212" s="3"/>
      <c r="AEX212" s="3"/>
      <c r="AEY212" s="3"/>
      <c r="AEZ212" s="3"/>
      <c r="AFA212" s="3"/>
      <c r="AFB212" s="3"/>
      <c r="AFC212" s="3"/>
      <c r="AFD212" s="3"/>
      <c r="AFE212" s="3"/>
      <c r="AFF212" s="3"/>
      <c r="AFG212" s="3"/>
      <c r="AFH212" s="3"/>
      <c r="AFI212" s="3"/>
      <c r="AFJ212" s="3"/>
      <c r="AFK212" s="3"/>
      <c r="AFL212" s="3"/>
      <c r="AFM212" s="3"/>
      <c r="AFN212" s="3"/>
      <c r="AFO212" s="3"/>
      <c r="AFP212" s="3"/>
      <c r="AFQ212" s="3"/>
      <c r="AFR212" s="3"/>
      <c r="AFS212" s="3"/>
      <c r="AFT212" s="3"/>
      <c r="AFU212" s="3"/>
      <c r="AFV212" s="3"/>
      <c r="AFW212" s="3"/>
      <c r="AFX212" s="3"/>
      <c r="AFY212" s="3"/>
      <c r="AFZ212" s="3"/>
      <c r="AGA212" s="3"/>
      <c r="AGB212" s="3"/>
      <c r="AGC212" s="3"/>
      <c r="AGD212" s="3"/>
      <c r="AGE212" s="3"/>
      <c r="AGF212" s="3"/>
      <c r="AGG212" s="3"/>
      <c r="AGH212" s="3"/>
      <c r="AGI212" s="3"/>
      <c r="AGJ212" s="3"/>
      <c r="AGK212" s="3"/>
      <c r="AGL212" s="3"/>
      <c r="AGM212" s="3"/>
      <c r="AGN212" s="3"/>
      <c r="AGO212" s="3"/>
      <c r="AGP212" s="3"/>
      <c r="AGQ212" s="3"/>
      <c r="AGR212" s="3"/>
      <c r="AGS212" s="3"/>
      <c r="AGT212" s="3"/>
      <c r="AGU212" s="3"/>
      <c r="AGV212" s="3"/>
      <c r="AGW212" s="3"/>
      <c r="AGX212" s="3"/>
      <c r="AGY212" s="3"/>
      <c r="AGZ212" s="3"/>
      <c r="AHA212" s="3"/>
      <c r="AHB212" s="3"/>
      <c r="AHC212" s="3"/>
      <c r="AHD212" s="3"/>
      <c r="AHE212" s="3"/>
      <c r="AHF212" s="3"/>
      <c r="AHG212" s="3"/>
      <c r="AHH212" s="3"/>
      <c r="AHI212" s="3"/>
      <c r="AHJ212" s="3"/>
      <c r="AHK212" s="3"/>
      <c r="AHL212" s="3"/>
      <c r="AHM212" s="3"/>
      <c r="AHN212" s="3"/>
      <c r="AHO212" s="3"/>
      <c r="AHP212" s="3"/>
      <c r="AHQ212" s="3"/>
      <c r="AHR212" s="3"/>
      <c r="AHS212" s="3"/>
      <c r="AHT212" s="3"/>
      <c r="AHU212" s="3"/>
      <c r="AHV212" s="3"/>
      <c r="AHW212" s="3"/>
      <c r="AHX212" s="3"/>
      <c r="AHY212" s="3"/>
      <c r="AHZ212" s="3"/>
      <c r="AIA212" s="3"/>
      <c r="AIB212" s="3"/>
      <c r="AIC212" s="3"/>
      <c r="AID212" s="3"/>
      <c r="AIE212" s="3"/>
      <c r="AIF212" s="3"/>
      <c r="AIG212" s="3"/>
      <c r="AIH212" s="3"/>
      <c r="AII212" s="3"/>
      <c r="AIJ212" s="3"/>
      <c r="AIK212" s="3"/>
      <c r="AIL212" s="3"/>
      <c r="AIM212" s="3"/>
      <c r="AIN212" s="3"/>
      <c r="AIO212" s="3"/>
      <c r="AIP212" s="3"/>
      <c r="AIQ212" s="3"/>
      <c r="AIR212" s="3"/>
      <c r="AIS212" s="3"/>
      <c r="AIT212" s="3"/>
      <c r="AIU212" s="3"/>
      <c r="AIV212" s="3"/>
      <c r="AIW212" s="3"/>
      <c r="AIX212" s="3"/>
      <c r="AIY212" s="3"/>
      <c r="AIZ212" s="3"/>
      <c r="AJA212" s="3"/>
      <c r="AJB212" s="3"/>
      <c r="AJC212" s="3"/>
      <c r="AJD212" s="3"/>
      <c r="AJE212" s="3"/>
      <c r="AJF212" s="3"/>
      <c r="AJG212" s="3"/>
      <c r="AJH212" s="3"/>
      <c r="AJI212" s="3"/>
      <c r="AJJ212" s="3"/>
      <c r="AJK212" s="3"/>
      <c r="AJL212" s="3"/>
      <c r="AJM212" s="3"/>
      <c r="AJN212" s="3"/>
      <c r="AJO212" s="3"/>
      <c r="AJP212" s="3"/>
      <c r="AJQ212" s="3"/>
      <c r="AJR212" s="3"/>
      <c r="AJS212" s="3"/>
      <c r="AJT212" s="3"/>
      <c r="AJU212" s="3"/>
      <c r="AJV212" s="3"/>
      <c r="AJW212" s="3"/>
      <c r="AJX212" s="3"/>
      <c r="AJY212" s="3"/>
      <c r="AJZ212" s="3"/>
      <c r="AKA212" s="3"/>
      <c r="AKB212" s="3"/>
      <c r="AKC212" s="3"/>
      <c r="AKD212" s="3"/>
      <c r="AKE212" s="3"/>
      <c r="AKF212" s="3"/>
      <c r="AKG212" s="3"/>
      <c r="AKH212" s="3"/>
      <c r="AKI212" s="3"/>
      <c r="AKJ212" s="3"/>
      <c r="AKK212" s="3"/>
      <c r="AKL212" s="3"/>
      <c r="AKM212" s="3"/>
      <c r="AKN212" s="3"/>
      <c r="AKO212" s="3"/>
      <c r="AKP212" s="3"/>
      <c r="AKQ212" s="3"/>
      <c r="AKR212" s="3"/>
      <c r="AKS212" s="3"/>
      <c r="AKT212" s="3"/>
      <c r="AKU212" s="3"/>
      <c r="AKV212" s="3"/>
      <c r="AKW212" s="3"/>
      <c r="AKX212" s="3"/>
      <c r="AKY212" s="3"/>
      <c r="AKZ212" s="3"/>
      <c r="ALA212" s="3"/>
      <c r="ALB212" s="3"/>
      <c r="ALC212" s="3"/>
      <c r="ALD212" s="3"/>
      <c r="ALE212" s="3"/>
      <c r="ALF212" s="3"/>
      <c r="ALG212" s="3"/>
      <c r="ALH212" s="3"/>
      <c r="ALI212" s="3"/>
      <c r="ALJ212" s="3"/>
      <c r="ALK212" s="3"/>
      <c r="ALL212" s="3"/>
      <c r="ALM212" s="3"/>
      <c r="ALN212" s="3"/>
      <c r="ALO212" s="3"/>
      <c r="ALP212" s="3"/>
      <c r="ALQ212" s="3"/>
      <c r="ALR212" s="3"/>
      <c r="ALS212" s="3"/>
      <c r="ALT212" s="3"/>
      <c r="ALU212" s="3"/>
      <c r="ALV212" s="3"/>
      <c r="ALW212" s="3"/>
      <c r="ALX212" s="3"/>
      <c r="ALY212" s="3"/>
      <c r="ALZ212" s="3"/>
      <c r="AMA212" s="3"/>
      <c r="AMB212" s="3"/>
      <c r="AMC212" s="3"/>
      <c r="AMD212" s="3"/>
      <c r="AME212" s="3"/>
      <c r="AMF212" s="3"/>
      <c r="AMG212" s="3"/>
      <c r="AMH212" s="3"/>
      <c r="AMI212" s="3"/>
      <c r="AMJ212" s="3"/>
    </row>
    <row r="213" spans="1:1024" s="3" customFormat="1" ht="15" x14ac:dyDescent="0.2">
      <c r="A213" s="91"/>
      <c r="B213" s="119"/>
      <c r="C213" s="37"/>
      <c r="D213" s="37"/>
      <c r="E213" s="37"/>
      <c r="F213" s="37"/>
      <c r="G213" s="37"/>
      <c r="H213" s="61"/>
      <c r="I213" s="71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41"/>
      <c r="V213" s="133"/>
    </row>
    <row r="214" spans="1:1024" s="3" customFormat="1" ht="15" x14ac:dyDescent="0.2">
      <c r="A214" s="91"/>
      <c r="B214" s="119"/>
      <c r="C214" s="37"/>
      <c r="D214" s="37"/>
      <c r="E214" s="37"/>
      <c r="F214" s="37"/>
      <c r="G214" s="37"/>
      <c r="H214" s="61"/>
      <c r="I214" s="71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41"/>
      <c r="V214" s="133"/>
    </row>
    <row r="215" spans="1:1024" s="3" customFormat="1" ht="15" x14ac:dyDescent="0.2">
      <c r="A215" s="91"/>
      <c r="B215" s="118"/>
      <c r="C215" s="118"/>
      <c r="D215" s="118"/>
      <c r="E215" s="118"/>
      <c r="F215" s="118"/>
      <c r="G215" s="118"/>
      <c r="H215" s="118"/>
      <c r="I215" s="118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41"/>
      <c r="V215" s="133"/>
    </row>
    <row r="216" spans="1:1024" s="3" customFormat="1" ht="15" x14ac:dyDescent="0.2">
      <c r="A216" s="91"/>
      <c r="B216" s="119"/>
      <c r="C216" s="37"/>
      <c r="D216" s="37"/>
      <c r="E216" s="37"/>
      <c r="F216" s="37"/>
      <c r="G216" s="37"/>
      <c r="H216" s="61"/>
      <c r="I216" s="7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41"/>
      <c r="V216" s="133"/>
    </row>
    <row r="217" spans="1:1024" s="3" customFormat="1" ht="15" x14ac:dyDescent="0.2">
      <c r="A217" s="91"/>
      <c r="B217" s="119"/>
      <c r="C217" s="37"/>
      <c r="D217" s="37"/>
      <c r="E217" s="37"/>
      <c r="F217" s="37"/>
      <c r="G217" s="37"/>
      <c r="H217" s="61"/>
      <c r="I217" s="71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41"/>
      <c r="V217" s="133"/>
    </row>
    <row r="218" spans="1:1024" s="3" customFormat="1" ht="15" x14ac:dyDescent="0.2">
      <c r="A218" s="91"/>
      <c r="B218" s="119"/>
      <c r="C218" s="37"/>
      <c r="D218" s="37"/>
      <c r="E218" s="37"/>
      <c r="F218" s="37"/>
      <c r="G218" s="37"/>
      <c r="H218" s="61"/>
      <c r="I218" s="71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41"/>
      <c r="V218" s="133"/>
    </row>
    <row r="219" spans="1:1024" s="3" customFormat="1" ht="15" x14ac:dyDescent="0.2">
      <c r="A219" s="91"/>
      <c r="B219" s="118"/>
      <c r="C219" s="118"/>
      <c r="D219" s="118"/>
      <c r="E219" s="118"/>
      <c r="F219" s="118"/>
      <c r="G219" s="118"/>
      <c r="H219" s="118"/>
      <c r="I219" s="118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41"/>
      <c r="V219" s="133"/>
    </row>
    <row r="220" spans="1:1024" s="3" customFormat="1" ht="15" x14ac:dyDescent="0.2">
      <c r="A220" s="91"/>
      <c r="B220" s="119"/>
      <c r="C220" s="37"/>
      <c r="D220" s="37"/>
      <c r="E220" s="37"/>
      <c r="F220" s="37"/>
      <c r="G220" s="37"/>
      <c r="H220" s="61"/>
      <c r="I220" s="7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41"/>
      <c r="V220" s="133"/>
    </row>
    <row r="221" spans="1:1024" s="3" customFormat="1" ht="15" x14ac:dyDescent="0.2">
      <c r="A221" s="91"/>
      <c r="B221" s="119"/>
      <c r="C221" s="37"/>
      <c r="D221" s="37"/>
      <c r="E221" s="37"/>
      <c r="F221" s="37"/>
      <c r="G221" s="37"/>
      <c r="H221" s="61"/>
      <c r="I221" s="71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41"/>
      <c r="V221" s="133"/>
    </row>
    <row r="222" spans="1:1024" s="3" customFormat="1" ht="15" x14ac:dyDescent="0.2">
      <c r="A222" s="91"/>
      <c r="B222" s="119"/>
      <c r="C222" s="37"/>
      <c r="D222" s="37"/>
      <c r="E222" s="37"/>
      <c r="F222" s="37"/>
      <c r="G222" s="37"/>
      <c r="H222" s="61"/>
      <c r="I222" s="71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41"/>
      <c r="V222" s="133"/>
    </row>
    <row r="223" spans="1:1024" s="3" customFormat="1" ht="15" x14ac:dyDescent="0.2">
      <c r="A223" s="91"/>
      <c r="B223" s="118"/>
      <c r="C223" s="118"/>
      <c r="D223" s="118"/>
      <c r="E223" s="118"/>
      <c r="F223" s="118"/>
      <c r="G223" s="118"/>
      <c r="H223" s="118"/>
      <c r="I223" s="118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41"/>
      <c r="V223" s="133"/>
    </row>
    <row r="224" spans="1:1024" s="4" customFormat="1" ht="15" x14ac:dyDescent="0.2">
      <c r="A224" s="91"/>
      <c r="B224" s="119"/>
      <c r="C224" s="37"/>
      <c r="D224" s="37"/>
      <c r="E224" s="37"/>
      <c r="F224" s="37"/>
      <c r="G224" s="37"/>
      <c r="H224" s="61"/>
      <c r="I224" s="72"/>
      <c r="J224" s="131"/>
      <c r="K224" s="5"/>
      <c r="L224" s="132"/>
      <c r="M224" s="132"/>
      <c r="N224" s="132"/>
      <c r="O224" s="132"/>
      <c r="P224" s="132"/>
      <c r="Q224" s="132"/>
      <c r="R224" s="132"/>
      <c r="S224" s="132"/>
      <c r="T224" s="132"/>
      <c r="U224" s="141"/>
      <c r="V224" s="13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/>
      <c r="MC224" s="3"/>
      <c r="MD224" s="3"/>
      <c r="ME224" s="3"/>
      <c r="MF224" s="3"/>
      <c r="MG224" s="3"/>
      <c r="MH224" s="3"/>
      <c r="MI224" s="3"/>
      <c r="MJ224" s="3"/>
      <c r="MK224" s="3"/>
      <c r="ML224" s="3"/>
      <c r="MM224" s="3"/>
      <c r="MN224" s="3"/>
      <c r="MO224" s="3"/>
      <c r="MP224" s="3"/>
      <c r="MQ224" s="3"/>
      <c r="MR224" s="3"/>
      <c r="MS224" s="3"/>
      <c r="MT224" s="3"/>
      <c r="MU224" s="3"/>
      <c r="MV224" s="3"/>
      <c r="MW224" s="3"/>
      <c r="MX224" s="3"/>
      <c r="MY224" s="3"/>
      <c r="MZ224" s="3"/>
      <c r="NA224" s="3"/>
      <c r="NB224" s="3"/>
      <c r="NC224" s="3"/>
      <c r="ND224" s="3"/>
      <c r="NE224" s="3"/>
      <c r="NF224" s="3"/>
      <c r="NG224" s="3"/>
      <c r="NH224" s="3"/>
      <c r="NI224" s="3"/>
      <c r="NJ224" s="3"/>
      <c r="NK224" s="3"/>
      <c r="NL224" s="3"/>
      <c r="NM224" s="3"/>
      <c r="NN224" s="3"/>
      <c r="NO224" s="3"/>
      <c r="NP224" s="3"/>
      <c r="NQ224" s="3"/>
      <c r="NR224" s="3"/>
      <c r="NS224" s="3"/>
      <c r="NT224" s="3"/>
      <c r="NU224" s="3"/>
      <c r="NV224" s="3"/>
      <c r="NW224" s="3"/>
      <c r="NX224" s="3"/>
      <c r="NY224" s="3"/>
      <c r="NZ224" s="3"/>
      <c r="OA224" s="3"/>
      <c r="OB224" s="3"/>
      <c r="OC224" s="3"/>
      <c r="OD224" s="3"/>
      <c r="OE224" s="3"/>
      <c r="OF224" s="3"/>
      <c r="OG224" s="3"/>
      <c r="OH224" s="3"/>
      <c r="OI224" s="3"/>
      <c r="OJ224" s="3"/>
      <c r="OK224" s="3"/>
      <c r="OL224" s="3"/>
      <c r="OM224" s="3"/>
      <c r="ON224" s="3"/>
      <c r="OO224" s="3"/>
      <c r="OP224" s="3"/>
      <c r="OQ224" s="3"/>
      <c r="OR224" s="3"/>
      <c r="OS224" s="3"/>
      <c r="OT224" s="3"/>
      <c r="OU224" s="3"/>
      <c r="OV224" s="3"/>
      <c r="OW224" s="3"/>
      <c r="OX224" s="3"/>
      <c r="OY224" s="3"/>
      <c r="OZ224" s="3"/>
      <c r="PA224" s="3"/>
      <c r="PB224" s="3"/>
      <c r="PC224" s="3"/>
      <c r="PD224" s="3"/>
      <c r="PE224" s="3"/>
      <c r="PF224" s="3"/>
      <c r="PG224" s="3"/>
      <c r="PH224" s="3"/>
      <c r="PI224" s="3"/>
      <c r="PJ224" s="3"/>
      <c r="PK224" s="3"/>
      <c r="PL224" s="3"/>
      <c r="PM224" s="3"/>
      <c r="PN224" s="3"/>
      <c r="PO224" s="3"/>
      <c r="PP224" s="3"/>
      <c r="PQ224" s="3"/>
      <c r="PR224" s="3"/>
      <c r="PS224" s="3"/>
      <c r="PT224" s="3"/>
      <c r="PU224" s="3"/>
      <c r="PV224" s="3"/>
      <c r="PW224" s="3"/>
      <c r="PX224" s="3"/>
      <c r="PY224" s="3"/>
      <c r="PZ224" s="3"/>
      <c r="QA224" s="3"/>
      <c r="QB224" s="3"/>
      <c r="QC224" s="3"/>
      <c r="QD224" s="3"/>
      <c r="QE224" s="3"/>
      <c r="QF224" s="3"/>
      <c r="QG224" s="3"/>
      <c r="QH224" s="3"/>
      <c r="QI224" s="3"/>
      <c r="QJ224" s="3"/>
      <c r="QK224" s="3"/>
      <c r="QL224" s="3"/>
      <c r="QM224" s="3"/>
      <c r="QN224" s="3"/>
      <c r="QO224" s="3"/>
      <c r="QP224" s="3"/>
      <c r="QQ224" s="3"/>
      <c r="QR224" s="3"/>
      <c r="QS224" s="3"/>
      <c r="QT224" s="3"/>
      <c r="QU224" s="3"/>
      <c r="QV224" s="3"/>
      <c r="QW224" s="3"/>
      <c r="QX224" s="3"/>
      <c r="QY224" s="3"/>
      <c r="QZ224" s="3"/>
      <c r="RA224" s="3"/>
      <c r="RB224" s="3"/>
      <c r="RC224" s="3"/>
      <c r="RD224" s="3"/>
      <c r="RE224" s="3"/>
      <c r="RF224" s="3"/>
      <c r="RG224" s="3"/>
      <c r="RH224" s="3"/>
      <c r="RI224" s="3"/>
      <c r="RJ224" s="3"/>
      <c r="RK224" s="3"/>
      <c r="RL224" s="3"/>
      <c r="RM224" s="3"/>
      <c r="RN224" s="3"/>
      <c r="RO224" s="3"/>
      <c r="RP224" s="3"/>
      <c r="RQ224" s="3"/>
      <c r="RR224" s="3"/>
      <c r="RS224" s="3"/>
      <c r="RT224" s="3"/>
      <c r="RU224" s="3"/>
      <c r="RV224" s="3"/>
      <c r="RW224" s="3"/>
      <c r="RX224" s="3"/>
      <c r="RY224" s="3"/>
      <c r="RZ224" s="3"/>
      <c r="SA224" s="3"/>
      <c r="SB224" s="3"/>
      <c r="SC224" s="3"/>
      <c r="SD224" s="3"/>
      <c r="SE224" s="3"/>
      <c r="SF224" s="3"/>
      <c r="SG224" s="3"/>
      <c r="SH224" s="3"/>
      <c r="SI224" s="3"/>
      <c r="SJ224" s="3"/>
      <c r="SK224" s="3"/>
      <c r="SL224" s="3"/>
      <c r="SM224" s="3"/>
      <c r="SN224" s="3"/>
      <c r="SO224" s="3"/>
      <c r="SP224" s="3"/>
      <c r="SQ224" s="3"/>
      <c r="SR224" s="3"/>
      <c r="SS224" s="3"/>
      <c r="ST224" s="3"/>
      <c r="SU224" s="3"/>
      <c r="SV224" s="3"/>
      <c r="SW224" s="3"/>
      <c r="SX224" s="3"/>
      <c r="SY224" s="3"/>
      <c r="SZ224" s="3"/>
      <c r="TA224" s="3"/>
      <c r="TB224" s="3"/>
      <c r="TC224" s="3"/>
      <c r="TD224" s="3"/>
      <c r="TE224" s="3"/>
      <c r="TF224" s="3"/>
      <c r="TG224" s="3"/>
      <c r="TH224" s="3"/>
      <c r="TI224" s="3"/>
      <c r="TJ224" s="3"/>
      <c r="TK224" s="3"/>
      <c r="TL224" s="3"/>
      <c r="TM224" s="3"/>
      <c r="TN224" s="3"/>
      <c r="TO224" s="3"/>
      <c r="TP224" s="3"/>
      <c r="TQ224" s="3"/>
      <c r="TR224" s="3"/>
      <c r="TS224" s="3"/>
      <c r="TT224" s="3"/>
      <c r="TU224" s="3"/>
      <c r="TV224" s="3"/>
      <c r="TW224" s="3"/>
      <c r="TX224" s="3"/>
      <c r="TY224" s="3"/>
      <c r="TZ224" s="3"/>
      <c r="UA224" s="3"/>
      <c r="UB224" s="3"/>
      <c r="UC224" s="3"/>
      <c r="UD224" s="3"/>
      <c r="UE224" s="3"/>
      <c r="UF224" s="3"/>
      <c r="UG224" s="3"/>
      <c r="UH224" s="3"/>
      <c r="UI224" s="3"/>
      <c r="UJ224" s="3"/>
      <c r="UK224" s="3"/>
      <c r="UL224" s="3"/>
      <c r="UM224" s="3"/>
      <c r="UN224" s="3"/>
      <c r="UO224" s="3"/>
      <c r="UP224" s="3"/>
      <c r="UQ224" s="3"/>
      <c r="UR224" s="3"/>
      <c r="US224" s="3"/>
      <c r="UT224" s="3"/>
      <c r="UU224" s="3"/>
      <c r="UV224" s="3"/>
      <c r="UW224" s="3"/>
      <c r="UX224" s="3"/>
      <c r="UY224" s="3"/>
      <c r="UZ224" s="3"/>
      <c r="VA224" s="3"/>
      <c r="VB224" s="3"/>
      <c r="VC224" s="3"/>
      <c r="VD224" s="3"/>
      <c r="VE224" s="3"/>
      <c r="VF224" s="3"/>
      <c r="VG224" s="3"/>
      <c r="VH224" s="3"/>
      <c r="VI224" s="3"/>
      <c r="VJ224" s="3"/>
      <c r="VK224" s="3"/>
      <c r="VL224" s="3"/>
      <c r="VM224" s="3"/>
      <c r="VN224" s="3"/>
      <c r="VO224" s="3"/>
      <c r="VP224" s="3"/>
      <c r="VQ224" s="3"/>
      <c r="VR224" s="3"/>
      <c r="VS224" s="3"/>
      <c r="VT224" s="3"/>
      <c r="VU224" s="3"/>
      <c r="VV224" s="3"/>
      <c r="VW224" s="3"/>
      <c r="VX224" s="3"/>
      <c r="VY224" s="3"/>
      <c r="VZ224" s="3"/>
      <c r="WA224" s="3"/>
      <c r="WB224" s="3"/>
      <c r="WC224" s="3"/>
      <c r="WD224" s="3"/>
      <c r="WE224" s="3"/>
      <c r="WF224" s="3"/>
      <c r="WG224" s="3"/>
      <c r="WH224" s="3"/>
      <c r="WI224" s="3"/>
      <c r="WJ224" s="3"/>
      <c r="WK224" s="3"/>
      <c r="WL224" s="3"/>
      <c r="WM224" s="3"/>
      <c r="WN224" s="3"/>
      <c r="WO224" s="3"/>
      <c r="WP224" s="3"/>
      <c r="WQ224" s="3"/>
      <c r="WR224" s="3"/>
      <c r="WS224" s="3"/>
      <c r="WT224" s="3"/>
      <c r="WU224" s="3"/>
      <c r="WV224" s="3"/>
      <c r="WW224" s="3"/>
      <c r="WX224" s="3"/>
      <c r="WY224" s="3"/>
      <c r="WZ224" s="3"/>
      <c r="XA224" s="3"/>
      <c r="XB224" s="3"/>
      <c r="XC224" s="3"/>
      <c r="XD224" s="3"/>
      <c r="XE224" s="3"/>
      <c r="XF224" s="3"/>
      <c r="XG224" s="3"/>
      <c r="XH224" s="3"/>
      <c r="XI224" s="3"/>
      <c r="XJ224" s="3"/>
      <c r="XK224" s="3"/>
      <c r="XL224" s="3"/>
      <c r="XM224" s="3"/>
      <c r="XN224" s="3"/>
      <c r="XO224" s="3"/>
      <c r="XP224" s="3"/>
      <c r="XQ224" s="3"/>
      <c r="XR224" s="3"/>
      <c r="XS224" s="3"/>
      <c r="XT224" s="3"/>
      <c r="XU224" s="3"/>
      <c r="XV224" s="3"/>
      <c r="XW224" s="3"/>
      <c r="XX224" s="3"/>
      <c r="XY224" s="3"/>
      <c r="XZ224" s="3"/>
      <c r="YA224" s="3"/>
      <c r="YB224" s="3"/>
      <c r="YC224" s="3"/>
      <c r="YD224" s="3"/>
      <c r="YE224" s="3"/>
      <c r="YF224" s="3"/>
      <c r="YG224" s="3"/>
      <c r="YH224" s="3"/>
      <c r="YI224" s="3"/>
      <c r="YJ224" s="3"/>
      <c r="YK224" s="3"/>
      <c r="YL224" s="3"/>
      <c r="YM224" s="3"/>
      <c r="YN224" s="3"/>
      <c r="YO224" s="3"/>
      <c r="YP224" s="3"/>
      <c r="YQ224" s="3"/>
      <c r="YR224" s="3"/>
      <c r="YS224" s="3"/>
      <c r="YT224" s="3"/>
      <c r="YU224" s="3"/>
      <c r="YV224" s="3"/>
      <c r="YW224" s="3"/>
      <c r="YX224" s="3"/>
      <c r="YY224" s="3"/>
      <c r="YZ224" s="3"/>
      <c r="ZA224" s="3"/>
      <c r="ZB224" s="3"/>
      <c r="ZC224" s="3"/>
      <c r="ZD224" s="3"/>
      <c r="ZE224" s="3"/>
      <c r="ZF224" s="3"/>
      <c r="ZG224" s="3"/>
      <c r="ZH224" s="3"/>
      <c r="ZI224" s="3"/>
      <c r="ZJ224" s="3"/>
      <c r="ZK224" s="3"/>
      <c r="ZL224" s="3"/>
      <c r="ZM224" s="3"/>
      <c r="ZN224" s="3"/>
      <c r="ZO224" s="3"/>
      <c r="ZP224" s="3"/>
      <c r="ZQ224" s="3"/>
      <c r="ZR224" s="3"/>
      <c r="ZS224" s="3"/>
      <c r="ZT224" s="3"/>
      <c r="ZU224" s="3"/>
      <c r="ZV224" s="3"/>
      <c r="ZW224" s="3"/>
      <c r="ZX224" s="3"/>
      <c r="ZY224" s="3"/>
      <c r="ZZ224" s="3"/>
      <c r="AAA224" s="3"/>
      <c r="AAB224" s="3"/>
      <c r="AAC224" s="3"/>
      <c r="AAD224" s="3"/>
      <c r="AAE224" s="3"/>
      <c r="AAF224" s="3"/>
      <c r="AAG224" s="3"/>
      <c r="AAH224" s="3"/>
      <c r="AAI224" s="3"/>
      <c r="AAJ224" s="3"/>
      <c r="AAK224" s="3"/>
      <c r="AAL224" s="3"/>
      <c r="AAM224" s="3"/>
      <c r="AAN224" s="3"/>
      <c r="AAO224" s="3"/>
      <c r="AAP224" s="3"/>
      <c r="AAQ224" s="3"/>
      <c r="AAR224" s="3"/>
      <c r="AAS224" s="3"/>
      <c r="AAT224" s="3"/>
      <c r="AAU224" s="3"/>
      <c r="AAV224" s="3"/>
      <c r="AAW224" s="3"/>
      <c r="AAX224" s="3"/>
      <c r="AAY224" s="3"/>
      <c r="AAZ224" s="3"/>
      <c r="ABA224" s="3"/>
      <c r="ABB224" s="3"/>
      <c r="ABC224" s="3"/>
      <c r="ABD224" s="3"/>
      <c r="ABE224" s="3"/>
      <c r="ABF224" s="3"/>
      <c r="ABG224" s="3"/>
      <c r="ABH224" s="3"/>
      <c r="ABI224" s="3"/>
      <c r="ABJ224" s="3"/>
      <c r="ABK224" s="3"/>
      <c r="ABL224" s="3"/>
      <c r="ABM224" s="3"/>
      <c r="ABN224" s="3"/>
      <c r="ABO224" s="3"/>
      <c r="ABP224" s="3"/>
      <c r="ABQ224" s="3"/>
      <c r="ABR224" s="3"/>
      <c r="ABS224" s="3"/>
      <c r="ABT224" s="3"/>
      <c r="ABU224" s="3"/>
      <c r="ABV224" s="3"/>
      <c r="ABW224" s="3"/>
      <c r="ABX224" s="3"/>
      <c r="ABY224" s="3"/>
      <c r="ABZ224" s="3"/>
      <c r="ACA224" s="3"/>
      <c r="ACB224" s="3"/>
      <c r="ACC224" s="3"/>
      <c r="ACD224" s="3"/>
      <c r="ACE224" s="3"/>
      <c r="ACF224" s="3"/>
      <c r="ACG224" s="3"/>
      <c r="ACH224" s="3"/>
      <c r="ACI224" s="3"/>
      <c r="ACJ224" s="3"/>
      <c r="ACK224" s="3"/>
      <c r="ACL224" s="3"/>
      <c r="ACM224" s="3"/>
      <c r="ACN224" s="3"/>
      <c r="ACO224" s="3"/>
      <c r="ACP224" s="3"/>
      <c r="ACQ224" s="3"/>
      <c r="ACR224" s="3"/>
      <c r="ACS224" s="3"/>
      <c r="ACT224" s="3"/>
      <c r="ACU224" s="3"/>
      <c r="ACV224" s="3"/>
      <c r="ACW224" s="3"/>
      <c r="ACX224" s="3"/>
      <c r="ACY224" s="3"/>
      <c r="ACZ224" s="3"/>
      <c r="ADA224" s="3"/>
      <c r="ADB224" s="3"/>
      <c r="ADC224" s="3"/>
      <c r="ADD224" s="3"/>
      <c r="ADE224" s="3"/>
      <c r="ADF224" s="3"/>
      <c r="ADG224" s="3"/>
      <c r="ADH224" s="3"/>
      <c r="ADI224" s="3"/>
      <c r="ADJ224" s="3"/>
      <c r="ADK224" s="3"/>
      <c r="ADL224" s="3"/>
      <c r="ADM224" s="3"/>
      <c r="ADN224" s="3"/>
      <c r="ADO224" s="3"/>
      <c r="ADP224" s="3"/>
      <c r="ADQ224" s="3"/>
      <c r="ADR224" s="3"/>
      <c r="ADS224" s="3"/>
      <c r="ADT224" s="3"/>
      <c r="ADU224" s="3"/>
      <c r="ADV224" s="3"/>
      <c r="ADW224" s="3"/>
      <c r="ADX224" s="3"/>
      <c r="ADY224" s="3"/>
      <c r="ADZ224" s="3"/>
      <c r="AEA224" s="3"/>
      <c r="AEB224" s="3"/>
      <c r="AEC224" s="3"/>
      <c r="AED224" s="3"/>
      <c r="AEE224" s="3"/>
      <c r="AEF224" s="3"/>
      <c r="AEG224" s="3"/>
      <c r="AEH224" s="3"/>
      <c r="AEI224" s="3"/>
      <c r="AEJ224" s="3"/>
      <c r="AEK224" s="3"/>
      <c r="AEL224" s="3"/>
      <c r="AEM224" s="3"/>
      <c r="AEN224" s="3"/>
      <c r="AEO224" s="3"/>
      <c r="AEP224" s="3"/>
      <c r="AEQ224" s="3"/>
      <c r="AER224" s="3"/>
      <c r="AES224" s="3"/>
      <c r="AET224" s="3"/>
      <c r="AEU224" s="3"/>
      <c r="AEV224" s="3"/>
      <c r="AEW224" s="3"/>
      <c r="AEX224" s="3"/>
      <c r="AEY224" s="3"/>
      <c r="AEZ224" s="3"/>
      <c r="AFA224" s="3"/>
      <c r="AFB224" s="3"/>
      <c r="AFC224" s="3"/>
      <c r="AFD224" s="3"/>
      <c r="AFE224" s="3"/>
      <c r="AFF224" s="3"/>
      <c r="AFG224" s="3"/>
      <c r="AFH224" s="3"/>
      <c r="AFI224" s="3"/>
      <c r="AFJ224" s="3"/>
      <c r="AFK224" s="3"/>
      <c r="AFL224" s="3"/>
      <c r="AFM224" s="3"/>
      <c r="AFN224" s="3"/>
      <c r="AFO224" s="3"/>
      <c r="AFP224" s="3"/>
      <c r="AFQ224" s="3"/>
      <c r="AFR224" s="3"/>
      <c r="AFS224" s="3"/>
      <c r="AFT224" s="3"/>
      <c r="AFU224" s="3"/>
      <c r="AFV224" s="3"/>
      <c r="AFW224" s="3"/>
      <c r="AFX224" s="3"/>
      <c r="AFY224" s="3"/>
      <c r="AFZ224" s="3"/>
      <c r="AGA224" s="3"/>
      <c r="AGB224" s="3"/>
      <c r="AGC224" s="3"/>
      <c r="AGD224" s="3"/>
      <c r="AGE224" s="3"/>
      <c r="AGF224" s="3"/>
      <c r="AGG224" s="3"/>
      <c r="AGH224" s="3"/>
      <c r="AGI224" s="3"/>
      <c r="AGJ224" s="3"/>
      <c r="AGK224" s="3"/>
      <c r="AGL224" s="3"/>
      <c r="AGM224" s="3"/>
      <c r="AGN224" s="3"/>
      <c r="AGO224" s="3"/>
      <c r="AGP224" s="3"/>
      <c r="AGQ224" s="3"/>
      <c r="AGR224" s="3"/>
      <c r="AGS224" s="3"/>
      <c r="AGT224" s="3"/>
      <c r="AGU224" s="3"/>
      <c r="AGV224" s="3"/>
      <c r="AGW224" s="3"/>
      <c r="AGX224" s="3"/>
      <c r="AGY224" s="3"/>
      <c r="AGZ224" s="3"/>
      <c r="AHA224" s="3"/>
      <c r="AHB224" s="3"/>
      <c r="AHC224" s="3"/>
      <c r="AHD224" s="3"/>
      <c r="AHE224" s="3"/>
      <c r="AHF224" s="3"/>
      <c r="AHG224" s="3"/>
      <c r="AHH224" s="3"/>
      <c r="AHI224" s="3"/>
      <c r="AHJ224" s="3"/>
      <c r="AHK224" s="3"/>
      <c r="AHL224" s="3"/>
      <c r="AHM224" s="3"/>
      <c r="AHN224" s="3"/>
      <c r="AHO224" s="3"/>
      <c r="AHP224" s="3"/>
      <c r="AHQ224" s="3"/>
      <c r="AHR224" s="3"/>
      <c r="AHS224" s="3"/>
      <c r="AHT224" s="3"/>
      <c r="AHU224" s="3"/>
      <c r="AHV224" s="3"/>
      <c r="AHW224" s="3"/>
      <c r="AHX224" s="3"/>
      <c r="AHY224" s="3"/>
      <c r="AHZ224" s="3"/>
      <c r="AIA224" s="3"/>
      <c r="AIB224" s="3"/>
      <c r="AIC224" s="3"/>
      <c r="AID224" s="3"/>
      <c r="AIE224" s="3"/>
      <c r="AIF224" s="3"/>
      <c r="AIG224" s="3"/>
      <c r="AIH224" s="3"/>
      <c r="AII224" s="3"/>
      <c r="AIJ224" s="3"/>
      <c r="AIK224" s="3"/>
      <c r="AIL224" s="3"/>
      <c r="AIM224" s="3"/>
      <c r="AIN224" s="3"/>
      <c r="AIO224" s="3"/>
      <c r="AIP224" s="3"/>
      <c r="AIQ224" s="3"/>
      <c r="AIR224" s="3"/>
      <c r="AIS224" s="3"/>
      <c r="AIT224" s="3"/>
      <c r="AIU224" s="3"/>
      <c r="AIV224" s="3"/>
      <c r="AIW224" s="3"/>
      <c r="AIX224" s="3"/>
      <c r="AIY224" s="3"/>
      <c r="AIZ224" s="3"/>
      <c r="AJA224" s="3"/>
      <c r="AJB224" s="3"/>
      <c r="AJC224" s="3"/>
      <c r="AJD224" s="3"/>
      <c r="AJE224" s="3"/>
      <c r="AJF224" s="3"/>
      <c r="AJG224" s="3"/>
      <c r="AJH224" s="3"/>
      <c r="AJI224" s="3"/>
      <c r="AJJ224" s="3"/>
      <c r="AJK224" s="3"/>
      <c r="AJL224" s="3"/>
      <c r="AJM224" s="3"/>
      <c r="AJN224" s="3"/>
      <c r="AJO224" s="3"/>
      <c r="AJP224" s="3"/>
      <c r="AJQ224" s="3"/>
      <c r="AJR224" s="3"/>
      <c r="AJS224" s="3"/>
      <c r="AJT224" s="3"/>
      <c r="AJU224" s="3"/>
      <c r="AJV224" s="3"/>
      <c r="AJW224" s="3"/>
      <c r="AJX224" s="3"/>
      <c r="AJY224" s="3"/>
      <c r="AJZ224" s="3"/>
      <c r="AKA224" s="3"/>
      <c r="AKB224" s="3"/>
      <c r="AKC224" s="3"/>
      <c r="AKD224" s="3"/>
      <c r="AKE224" s="3"/>
      <c r="AKF224" s="3"/>
      <c r="AKG224" s="3"/>
      <c r="AKH224" s="3"/>
      <c r="AKI224" s="3"/>
      <c r="AKJ224" s="3"/>
      <c r="AKK224" s="3"/>
      <c r="AKL224" s="3"/>
      <c r="AKM224" s="3"/>
      <c r="AKN224" s="3"/>
      <c r="AKO224" s="3"/>
      <c r="AKP224" s="3"/>
      <c r="AKQ224" s="3"/>
      <c r="AKR224" s="3"/>
      <c r="AKS224" s="3"/>
      <c r="AKT224" s="3"/>
      <c r="AKU224" s="3"/>
      <c r="AKV224" s="3"/>
      <c r="AKW224" s="3"/>
      <c r="AKX224" s="3"/>
      <c r="AKY224" s="3"/>
      <c r="AKZ224" s="3"/>
      <c r="ALA224" s="3"/>
      <c r="ALB224" s="3"/>
      <c r="ALC224" s="3"/>
      <c r="ALD224" s="3"/>
      <c r="ALE224" s="3"/>
      <c r="ALF224" s="3"/>
      <c r="ALG224" s="3"/>
      <c r="ALH224" s="3"/>
      <c r="ALI224" s="3"/>
      <c r="ALJ224" s="3"/>
      <c r="ALK224" s="3"/>
      <c r="ALL224" s="3"/>
      <c r="ALM224" s="3"/>
      <c r="ALN224" s="3"/>
      <c r="ALO224" s="3"/>
      <c r="ALP224" s="3"/>
      <c r="ALQ224" s="3"/>
      <c r="ALR224" s="3"/>
      <c r="ALS224" s="3"/>
      <c r="ALT224" s="3"/>
      <c r="ALU224" s="3"/>
      <c r="ALV224" s="3"/>
      <c r="ALW224" s="3"/>
      <c r="ALX224" s="3"/>
      <c r="ALY224" s="3"/>
      <c r="ALZ224" s="3"/>
      <c r="AMA224" s="3"/>
      <c r="AMB224" s="3"/>
      <c r="AMC224" s="3"/>
      <c r="AMD224" s="3"/>
      <c r="AME224" s="3"/>
      <c r="AMF224" s="3"/>
      <c r="AMG224" s="3"/>
      <c r="AMH224" s="3"/>
      <c r="AMI224" s="3"/>
      <c r="AMJ224" s="3"/>
    </row>
    <row r="225" spans="1:1024" s="4" customFormat="1" ht="15" x14ac:dyDescent="0.2">
      <c r="A225" s="91"/>
      <c r="B225" s="119"/>
      <c r="C225" s="37"/>
      <c r="D225" s="37"/>
      <c r="E225" s="37"/>
      <c r="F225" s="37"/>
      <c r="G225" s="37"/>
      <c r="H225" s="61"/>
      <c r="I225" s="71"/>
      <c r="J225" s="131"/>
      <c r="K225" s="5"/>
      <c r="L225" s="132"/>
      <c r="M225" s="132"/>
      <c r="N225" s="132"/>
      <c r="O225" s="132"/>
      <c r="P225" s="132"/>
      <c r="Q225" s="132"/>
      <c r="R225" s="132"/>
      <c r="S225" s="132"/>
      <c r="T225" s="132"/>
      <c r="U225" s="141"/>
      <c r="V225" s="13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  <c r="MN225" s="3"/>
      <c r="MO225" s="3"/>
      <c r="MP225" s="3"/>
      <c r="MQ225" s="3"/>
      <c r="MR225" s="3"/>
      <c r="MS225" s="3"/>
      <c r="MT225" s="3"/>
      <c r="MU225" s="3"/>
      <c r="MV225" s="3"/>
      <c r="MW225" s="3"/>
      <c r="MX225" s="3"/>
      <c r="MY225" s="3"/>
      <c r="MZ225" s="3"/>
      <c r="NA225" s="3"/>
      <c r="NB225" s="3"/>
      <c r="NC225" s="3"/>
      <c r="ND225" s="3"/>
      <c r="NE225" s="3"/>
      <c r="NF225" s="3"/>
      <c r="NG225" s="3"/>
      <c r="NH225" s="3"/>
      <c r="NI225" s="3"/>
      <c r="NJ225" s="3"/>
      <c r="NK225" s="3"/>
      <c r="NL225" s="3"/>
      <c r="NM225" s="3"/>
      <c r="NN225" s="3"/>
      <c r="NO225" s="3"/>
      <c r="NP225" s="3"/>
      <c r="NQ225" s="3"/>
      <c r="NR225" s="3"/>
      <c r="NS225" s="3"/>
      <c r="NT225" s="3"/>
      <c r="NU225" s="3"/>
      <c r="NV225" s="3"/>
      <c r="NW225" s="3"/>
      <c r="NX225" s="3"/>
      <c r="NY225" s="3"/>
      <c r="NZ225" s="3"/>
      <c r="OA225" s="3"/>
      <c r="OB225" s="3"/>
      <c r="OC225" s="3"/>
      <c r="OD225" s="3"/>
      <c r="OE225" s="3"/>
      <c r="OF225" s="3"/>
      <c r="OG225" s="3"/>
      <c r="OH225" s="3"/>
      <c r="OI225" s="3"/>
      <c r="OJ225" s="3"/>
      <c r="OK225" s="3"/>
      <c r="OL225" s="3"/>
      <c r="OM225" s="3"/>
      <c r="ON225" s="3"/>
      <c r="OO225" s="3"/>
      <c r="OP225" s="3"/>
      <c r="OQ225" s="3"/>
      <c r="OR225" s="3"/>
      <c r="OS225" s="3"/>
      <c r="OT225" s="3"/>
      <c r="OU225" s="3"/>
      <c r="OV225" s="3"/>
      <c r="OW225" s="3"/>
      <c r="OX225" s="3"/>
      <c r="OY225" s="3"/>
      <c r="OZ225" s="3"/>
      <c r="PA225" s="3"/>
      <c r="PB225" s="3"/>
      <c r="PC225" s="3"/>
      <c r="PD225" s="3"/>
      <c r="PE225" s="3"/>
      <c r="PF225" s="3"/>
      <c r="PG225" s="3"/>
      <c r="PH225" s="3"/>
      <c r="PI225" s="3"/>
      <c r="PJ225" s="3"/>
      <c r="PK225" s="3"/>
      <c r="PL225" s="3"/>
      <c r="PM225" s="3"/>
      <c r="PN225" s="3"/>
      <c r="PO225" s="3"/>
      <c r="PP225" s="3"/>
      <c r="PQ225" s="3"/>
      <c r="PR225" s="3"/>
      <c r="PS225" s="3"/>
      <c r="PT225" s="3"/>
      <c r="PU225" s="3"/>
      <c r="PV225" s="3"/>
      <c r="PW225" s="3"/>
      <c r="PX225" s="3"/>
      <c r="PY225" s="3"/>
      <c r="PZ225" s="3"/>
      <c r="QA225" s="3"/>
      <c r="QB225" s="3"/>
      <c r="QC225" s="3"/>
      <c r="QD225" s="3"/>
      <c r="QE225" s="3"/>
      <c r="QF225" s="3"/>
      <c r="QG225" s="3"/>
      <c r="QH225" s="3"/>
      <c r="QI225" s="3"/>
      <c r="QJ225" s="3"/>
      <c r="QK225" s="3"/>
      <c r="QL225" s="3"/>
      <c r="QM225" s="3"/>
      <c r="QN225" s="3"/>
      <c r="QO225" s="3"/>
      <c r="QP225" s="3"/>
      <c r="QQ225" s="3"/>
      <c r="QR225" s="3"/>
      <c r="QS225" s="3"/>
      <c r="QT225" s="3"/>
      <c r="QU225" s="3"/>
      <c r="QV225" s="3"/>
      <c r="QW225" s="3"/>
      <c r="QX225" s="3"/>
      <c r="QY225" s="3"/>
      <c r="QZ225" s="3"/>
      <c r="RA225" s="3"/>
      <c r="RB225" s="3"/>
      <c r="RC225" s="3"/>
      <c r="RD225" s="3"/>
      <c r="RE225" s="3"/>
      <c r="RF225" s="3"/>
      <c r="RG225" s="3"/>
      <c r="RH225" s="3"/>
      <c r="RI225" s="3"/>
      <c r="RJ225" s="3"/>
      <c r="RK225" s="3"/>
      <c r="RL225" s="3"/>
      <c r="RM225" s="3"/>
      <c r="RN225" s="3"/>
      <c r="RO225" s="3"/>
      <c r="RP225" s="3"/>
      <c r="RQ225" s="3"/>
      <c r="RR225" s="3"/>
      <c r="RS225" s="3"/>
      <c r="RT225" s="3"/>
      <c r="RU225" s="3"/>
      <c r="RV225" s="3"/>
      <c r="RW225" s="3"/>
      <c r="RX225" s="3"/>
      <c r="RY225" s="3"/>
      <c r="RZ225" s="3"/>
      <c r="SA225" s="3"/>
      <c r="SB225" s="3"/>
      <c r="SC225" s="3"/>
      <c r="SD225" s="3"/>
      <c r="SE225" s="3"/>
      <c r="SF225" s="3"/>
      <c r="SG225" s="3"/>
      <c r="SH225" s="3"/>
      <c r="SI225" s="3"/>
      <c r="SJ225" s="3"/>
      <c r="SK225" s="3"/>
      <c r="SL225" s="3"/>
      <c r="SM225" s="3"/>
      <c r="SN225" s="3"/>
      <c r="SO225" s="3"/>
      <c r="SP225" s="3"/>
      <c r="SQ225" s="3"/>
      <c r="SR225" s="3"/>
      <c r="SS225" s="3"/>
      <c r="ST225" s="3"/>
      <c r="SU225" s="3"/>
      <c r="SV225" s="3"/>
      <c r="SW225" s="3"/>
      <c r="SX225" s="3"/>
      <c r="SY225" s="3"/>
      <c r="SZ225" s="3"/>
      <c r="TA225" s="3"/>
      <c r="TB225" s="3"/>
      <c r="TC225" s="3"/>
      <c r="TD225" s="3"/>
      <c r="TE225" s="3"/>
      <c r="TF225" s="3"/>
      <c r="TG225" s="3"/>
      <c r="TH225" s="3"/>
      <c r="TI225" s="3"/>
      <c r="TJ225" s="3"/>
      <c r="TK225" s="3"/>
      <c r="TL225" s="3"/>
      <c r="TM225" s="3"/>
      <c r="TN225" s="3"/>
      <c r="TO225" s="3"/>
      <c r="TP225" s="3"/>
      <c r="TQ225" s="3"/>
      <c r="TR225" s="3"/>
      <c r="TS225" s="3"/>
      <c r="TT225" s="3"/>
      <c r="TU225" s="3"/>
      <c r="TV225" s="3"/>
      <c r="TW225" s="3"/>
      <c r="TX225" s="3"/>
      <c r="TY225" s="3"/>
      <c r="TZ225" s="3"/>
      <c r="UA225" s="3"/>
      <c r="UB225" s="3"/>
      <c r="UC225" s="3"/>
      <c r="UD225" s="3"/>
      <c r="UE225" s="3"/>
      <c r="UF225" s="3"/>
      <c r="UG225" s="3"/>
      <c r="UH225" s="3"/>
      <c r="UI225" s="3"/>
      <c r="UJ225" s="3"/>
      <c r="UK225" s="3"/>
      <c r="UL225" s="3"/>
      <c r="UM225" s="3"/>
      <c r="UN225" s="3"/>
      <c r="UO225" s="3"/>
      <c r="UP225" s="3"/>
      <c r="UQ225" s="3"/>
      <c r="UR225" s="3"/>
      <c r="US225" s="3"/>
      <c r="UT225" s="3"/>
      <c r="UU225" s="3"/>
      <c r="UV225" s="3"/>
      <c r="UW225" s="3"/>
      <c r="UX225" s="3"/>
      <c r="UY225" s="3"/>
      <c r="UZ225" s="3"/>
      <c r="VA225" s="3"/>
      <c r="VB225" s="3"/>
      <c r="VC225" s="3"/>
      <c r="VD225" s="3"/>
      <c r="VE225" s="3"/>
      <c r="VF225" s="3"/>
      <c r="VG225" s="3"/>
      <c r="VH225" s="3"/>
      <c r="VI225" s="3"/>
      <c r="VJ225" s="3"/>
      <c r="VK225" s="3"/>
      <c r="VL225" s="3"/>
      <c r="VM225" s="3"/>
      <c r="VN225" s="3"/>
      <c r="VO225" s="3"/>
      <c r="VP225" s="3"/>
      <c r="VQ225" s="3"/>
      <c r="VR225" s="3"/>
      <c r="VS225" s="3"/>
      <c r="VT225" s="3"/>
      <c r="VU225" s="3"/>
      <c r="VV225" s="3"/>
      <c r="VW225" s="3"/>
      <c r="VX225" s="3"/>
      <c r="VY225" s="3"/>
      <c r="VZ225" s="3"/>
      <c r="WA225" s="3"/>
      <c r="WB225" s="3"/>
      <c r="WC225" s="3"/>
      <c r="WD225" s="3"/>
      <c r="WE225" s="3"/>
      <c r="WF225" s="3"/>
      <c r="WG225" s="3"/>
      <c r="WH225" s="3"/>
      <c r="WI225" s="3"/>
      <c r="WJ225" s="3"/>
      <c r="WK225" s="3"/>
      <c r="WL225" s="3"/>
      <c r="WM225" s="3"/>
      <c r="WN225" s="3"/>
      <c r="WO225" s="3"/>
      <c r="WP225" s="3"/>
      <c r="WQ225" s="3"/>
      <c r="WR225" s="3"/>
      <c r="WS225" s="3"/>
      <c r="WT225" s="3"/>
      <c r="WU225" s="3"/>
      <c r="WV225" s="3"/>
      <c r="WW225" s="3"/>
      <c r="WX225" s="3"/>
      <c r="WY225" s="3"/>
      <c r="WZ225" s="3"/>
      <c r="XA225" s="3"/>
      <c r="XB225" s="3"/>
      <c r="XC225" s="3"/>
      <c r="XD225" s="3"/>
      <c r="XE225" s="3"/>
      <c r="XF225" s="3"/>
      <c r="XG225" s="3"/>
      <c r="XH225" s="3"/>
      <c r="XI225" s="3"/>
      <c r="XJ225" s="3"/>
      <c r="XK225" s="3"/>
      <c r="XL225" s="3"/>
      <c r="XM225" s="3"/>
      <c r="XN225" s="3"/>
      <c r="XO225" s="3"/>
      <c r="XP225" s="3"/>
      <c r="XQ225" s="3"/>
      <c r="XR225" s="3"/>
      <c r="XS225" s="3"/>
      <c r="XT225" s="3"/>
      <c r="XU225" s="3"/>
      <c r="XV225" s="3"/>
      <c r="XW225" s="3"/>
      <c r="XX225" s="3"/>
      <c r="XY225" s="3"/>
      <c r="XZ225" s="3"/>
      <c r="YA225" s="3"/>
      <c r="YB225" s="3"/>
      <c r="YC225" s="3"/>
      <c r="YD225" s="3"/>
      <c r="YE225" s="3"/>
      <c r="YF225" s="3"/>
      <c r="YG225" s="3"/>
      <c r="YH225" s="3"/>
      <c r="YI225" s="3"/>
      <c r="YJ225" s="3"/>
      <c r="YK225" s="3"/>
      <c r="YL225" s="3"/>
      <c r="YM225" s="3"/>
      <c r="YN225" s="3"/>
      <c r="YO225" s="3"/>
      <c r="YP225" s="3"/>
      <c r="YQ225" s="3"/>
      <c r="YR225" s="3"/>
      <c r="YS225" s="3"/>
      <c r="YT225" s="3"/>
      <c r="YU225" s="3"/>
      <c r="YV225" s="3"/>
      <c r="YW225" s="3"/>
      <c r="YX225" s="3"/>
      <c r="YY225" s="3"/>
      <c r="YZ225" s="3"/>
      <c r="ZA225" s="3"/>
      <c r="ZB225" s="3"/>
      <c r="ZC225" s="3"/>
      <c r="ZD225" s="3"/>
      <c r="ZE225" s="3"/>
      <c r="ZF225" s="3"/>
      <c r="ZG225" s="3"/>
      <c r="ZH225" s="3"/>
      <c r="ZI225" s="3"/>
      <c r="ZJ225" s="3"/>
      <c r="ZK225" s="3"/>
      <c r="ZL225" s="3"/>
      <c r="ZM225" s="3"/>
      <c r="ZN225" s="3"/>
      <c r="ZO225" s="3"/>
      <c r="ZP225" s="3"/>
      <c r="ZQ225" s="3"/>
      <c r="ZR225" s="3"/>
      <c r="ZS225" s="3"/>
      <c r="ZT225" s="3"/>
      <c r="ZU225" s="3"/>
      <c r="ZV225" s="3"/>
      <c r="ZW225" s="3"/>
      <c r="ZX225" s="3"/>
      <c r="ZY225" s="3"/>
      <c r="ZZ225" s="3"/>
      <c r="AAA225" s="3"/>
      <c r="AAB225" s="3"/>
      <c r="AAC225" s="3"/>
      <c r="AAD225" s="3"/>
      <c r="AAE225" s="3"/>
      <c r="AAF225" s="3"/>
      <c r="AAG225" s="3"/>
      <c r="AAH225" s="3"/>
      <c r="AAI225" s="3"/>
      <c r="AAJ225" s="3"/>
      <c r="AAK225" s="3"/>
      <c r="AAL225" s="3"/>
      <c r="AAM225" s="3"/>
      <c r="AAN225" s="3"/>
      <c r="AAO225" s="3"/>
      <c r="AAP225" s="3"/>
      <c r="AAQ225" s="3"/>
      <c r="AAR225" s="3"/>
      <c r="AAS225" s="3"/>
      <c r="AAT225" s="3"/>
      <c r="AAU225" s="3"/>
      <c r="AAV225" s="3"/>
      <c r="AAW225" s="3"/>
      <c r="AAX225" s="3"/>
      <c r="AAY225" s="3"/>
      <c r="AAZ225" s="3"/>
      <c r="ABA225" s="3"/>
      <c r="ABB225" s="3"/>
      <c r="ABC225" s="3"/>
      <c r="ABD225" s="3"/>
      <c r="ABE225" s="3"/>
      <c r="ABF225" s="3"/>
      <c r="ABG225" s="3"/>
      <c r="ABH225" s="3"/>
      <c r="ABI225" s="3"/>
      <c r="ABJ225" s="3"/>
      <c r="ABK225" s="3"/>
      <c r="ABL225" s="3"/>
      <c r="ABM225" s="3"/>
      <c r="ABN225" s="3"/>
      <c r="ABO225" s="3"/>
      <c r="ABP225" s="3"/>
      <c r="ABQ225" s="3"/>
      <c r="ABR225" s="3"/>
      <c r="ABS225" s="3"/>
      <c r="ABT225" s="3"/>
      <c r="ABU225" s="3"/>
      <c r="ABV225" s="3"/>
      <c r="ABW225" s="3"/>
      <c r="ABX225" s="3"/>
      <c r="ABY225" s="3"/>
      <c r="ABZ225" s="3"/>
      <c r="ACA225" s="3"/>
      <c r="ACB225" s="3"/>
      <c r="ACC225" s="3"/>
      <c r="ACD225" s="3"/>
      <c r="ACE225" s="3"/>
      <c r="ACF225" s="3"/>
      <c r="ACG225" s="3"/>
      <c r="ACH225" s="3"/>
      <c r="ACI225" s="3"/>
      <c r="ACJ225" s="3"/>
      <c r="ACK225" s="3"/>
      <c r="ACL225" s="3"/>
      <c r="ACM225" s="3"/>
      <c r="ACN225" s="3"/>
      <c r="ACO225" s="3"/>
      <c r="ACP225" s="3"/>
      <c r="ACQ225" s="3"/>
      <c r="ACR225" s="3"/>
      <c r="ACS225" s="3"/>
      <c r="ACT225" s="3"/>
      <c r="ACU225" s="3"/>
      <c r="ACV225" s="3"/>
      <c r="ACW225" s="3"/>
      <c r="ACX225" s="3"/>
      <c r="ACY225" s="3"/>
      <c r="ACZ225" s="3"/>
      <c r="ADA225" s="3"/>
      <c r="ADB225" s="3"/>
      <c r="ADC225" s="3"/>
      <c r="ADD225" s="3"/>
      <c r="ADE225" s="3"/>
      <c r="ADF225" s="3"/>
      <c r="ADG225" s="3"/>
      <c r="ADH225" s="3"/>
      <c r="ADI225" s="3"/>
      <c r="ADJ225" s="3"/>
      <c r="ADK225" s="3"/>
      <c r="ADL225" s="3"/>
      <c r="ADM225" s="3"/>
      <c r="ADN225" s="3"/>
      <c r="ADO225" s="3"/>
      <c r="ADP225" s="3"/>
      <c r="ADQ225" s="3"/>
      <c r="ADR225" s="3"/>
      <c r="ADS225" s="3"/>
      <c r="ADT225" s="3"/>
      <c r="ADU225" s="3"/>
      <c r="ADV225" s="3"/>
      <c r="ADW225" s="3"/>
      <c r="ADX225" s="3"/>
      <c r="ADY225" s="3"/>
      <c r="ADZ225" s="3"/>
      <c r="AEA225" s="3"/>
      <c r="AEB225" s="3"/>
      <c r="AEC225" s="3"/>
      <c r="AED225" s="3"/>
      <c r="AEE225" s="3"/>
      <c r="AEF225" s="3"/>
      <c r="AEG225" s="3"/>
      <c r="AEH225" s="3"/>
      <c r="AEI225" s="3"/>
      <c r="AEJ225" s="3"/>
      <c r="AEK225" s="3"/>
      <c r="AEL225" s="3"/>
      <c r="AEM225" s="3"/>
      <c r="AEN225" s="3"/>
      <c r="AEO225" s="3"/>
      <c r="AEP225" s="3"/>
      <c r="AEQ225" s="3"/>
      <c r="AER225" s="3"/>
      <c r="AES225" s="3"/>
      <c r="AET225" s="3"/>
      <c r="AEU225" s="3"/>
      <c r="AEV225" s="3"/>
      <c r="AEW225" s="3"/>
      <c r="AEX225" s="3"/>
      <c r="AEY225" s="3"/>
      <c r="AEZ225" s="3"/>
      <c r="AFA225" s="3"/>
      <c r="AFB225" s="3"/>
      <c r="AFC225" s="3"/>
      <c r="AFD225" s="3"/>
      <c r="AFE225" s="3"/>
      <c r="AFF225" s="3"/>
      <c r="AFG225" s="3"/>
      <c r="AFH225" s="3"/>
      <c r="AFI225" s="3"/>
      <c r="AFJ225" s="3"/>
      <c r="AFK225" s="3"/>
      <c r="AFL225" s="3"/>
      <c r="AFM225" s="3"/>
      <c r="AFN225" s="3"/>
      <c r="AFO225" s="3"/>
      <c r="AFP225" s="3"/>
      <c r="AFQ225" s="3"/>
      <c r="AFR225" s="3"/>
      <c r="AFS225" s="3"/>
      <c r="AFT225" s="3"/>
      <c r="AFU225" s="3"/>
      <c r="AFV225" s="3"/>
      <c r="AFW225" s="3"/>
      <c r="AFX225" s="3"/>
      <c r="AFY225" s="3"/>
      <c r="AFZ225" s="3"/>
      <c r="AGA225" s="3"/>
      <c r="AGB225" s="3"/>
      <c r="AGC225" s="3"/>
      <c r="AGD225" s="3"/>
      <c r="AGE225" s="3"/>
      <c r="AGF225" s="3"/>
      <c r="AGG225" s="3"/>
      <c r="AGH225" s="3"/>
      <c r="AGI225" s="3"/>
      <c r="AGJ225" s="3"/>
      <c r="AGK225" s="3"/>
      <c r="AGL225" s="3"/>
      <c r="AGM225" s="3"/>
      <c r="AGN225" s="3"/>
      <c r="AGO225" s="3"/>
      <c r="AGP225" s="3"/>
      <c r="AGQ225" s="3"/>
      <c r="AGR225" s="3"/>
      <c r="AGS225" s="3"/>
      <c r="AGT225" s="3"/>
      <c r="AGU225" s="3"/>
      <c r="AGV225" s="3"/>
      <c r="AGW225" s="3"/>
      <c r="AGX225" s="3"/>
      <c r="AGY225" s="3"/>
      <c r="AGZ225" s="3"/>
      <c r="AHA225" s="3"/>
      <c r="AHB225" s="3"/>
      <c r="AHC225" s="3"/>
      <c r="AHD225" s="3"/>
      <c r="AHE225" s="3"/>
      <c r="AHF225" s="3"/>
      <c r="AHG225" s="3"/>
      <c r="AHH225" s="3"/>
      <c r="AHI225" s="3"/>
      <c r="AHJ225" s="3"/>
      <c r="AHK225" s="3"/>
      <c r="AHL225" s="3"/>
      <c r="AHM225" s="3"/>
      <c r="AHN225" s="3"/>
      <c r="AHO225" s="3"/>
      <c r="AHP225" s="3"/>
      <c r="AHQ225" s="3"/>
      <c r="AHR225" s="3"/>
      <c r="AHS225" s="3"/>
      <c r="AHT225" s="3"/>
      <c r="AHU225" s="3"/>
      <c r="AHV225" s="3"/>
      <c r="AHW225" s="3"/>
      <c r="AHX225" s="3"/>
      <c r="AHY225" s="3"/>
      <c r="AHZ225" s="3"/>
      <c r="AIA225" s="3"/>
      <c r="AIB225" s="3"/>
      <c r="AIC225" s="3"/>
      <c r="AID225" s="3"/>
      <c r="AIE225" s="3"/>
      <c r="AIF225" s="3"/>
      <c r="AIG225" s="3"/>
      <c r="AIH225" s="3"/>
      <c r="AII225" s="3"/>
      <c r="AIJ225" s="3"/>
      <c r="AIK225" s="3"/>
      <c r="AIL225" s="3"/>
      <c r="AIM225" s="3"/>
      <c r="AIN225" s="3"/>
      <c r="AIO225" s="3"/>
      <c r="AIP225" s="3"/>
      <c r="AIQ225" s="3"/>
      <c r="AIR225" s="3"/>
      <c r="AIS225" s="3"/>
      <c r="AIT225" s="3"/>
      <c r="AIU225" s="3"/>
      <c r="AIV225" s="3"/>
      <c r="AIW225" s="3"/>
      <c r="AIX225" s="3"/>
      <c r="AIY225" s="3"/>
      <c r="AIZ225" s="3"/>
      <c r="AJA225" s="3"/>
      <c r="AJB225" s="3"/>
      <c r="AJC225" s="3"/>
      <c r="AJD225" s="3"/>
      <c r="AJE225" s="3"/>
      <c r="AJF225" s="3"/>
      <c r="AJG225" s="3"/>
      <c r="AJH225" s="3"/>
      <c r="AJI225" s="3"/>
      <c r="AJJ225" s="3"/>
      <c r="AJK225" s="3"/>
      <c r="AJL225" s="3"/>
      <c r="AJM225" s="3"/>
      <c r="AJN225" s="3"/>
      <c r="AJO225" s="3"/>
      <c r="AJP225" s="3"/>
      <c r="AJQ225" s="3"/>
      <c r="AJR225" s="3"/>
      <c r="AJS225" s="3"/>
      <c r="AJT225" s="3"/>
      <c r="AJU225" s="3"/>
      <c r="AJV225" s="3"/>
      <c r="AJW225" s="3"/>
      <c r="AJX225" s="3"/>
      <c r="AJY225" s="3"/>
      <c r="AJZ225" s="3"/>
      <c r="AKA225" s="3"/>
      <c r="AKB225" s="3"/>
      <c r="AKC225" s="3"/>
      <c r="AKD225" s="3"/>
      <c r="AKE225" s="3"/>
      <c r="AKF225" s="3"/>
      <c r="AKG225" s="3"/>
      <c r="AKH225" s="3"/>
      <c r="AKI225" s="3"/>
      <c r="AKJ225" s="3"/>
      <c r="AKK225" s="3"/>
      <c r="AKL225" s="3"/>
      <c r="AKM225" s="3"/>
      <c r="AKN225" s="3"/>
      <c r="AKO225" s="3"/>
      <c r="AKP225" s="3"/>
      <c r="AKQ225" s="3"/>
      <c r="AKR225" s="3"/>
      <c r="AKS225" s="3"/>
      <c r="AKT225" s="3"/>
      <c r="AKU225" s="3"/>
      <c r="AKV225" s="3"/>
      <c r="AKW225" s="3"/>
      <c r="AKX225" s="3"/>
      <c r="AKY225" s="3"/>
      <c r="AKZ225" s="3"/>
      <c r="ALA225" s="3"/>
      <c r="ALB225" s="3"/>
      <c r="ALC225" s="3"/>
      <c r="ALD225" s="3"/>
      <c r="ALE225" s="3"/>
      <c r="ALF225" s="3"/>
      <c r="ALG225" s="3"/>
      <c r="ALH225" s="3"/>
      <c r="ALI225" s="3"/>
      <c r="ALJ225" s="3"/>
      <c r="ALK225" s="3"/>
      <c r="ALL225" s="3"/>
      <c r="ALM225" s="3"/>
      <c r="ALN225" s="3"/>
      <c r="ALO225" s="3"/>
      <c r="ALP225" s="3"/>
      <c r="ALQ225" s="3"/>
      <c r="ALR225" s="3"/>
      <c r="ALS225" s="3"/>
      <c r="ALT225" s="3"/>
      <c r="ALU225" s="3"/>
      <c r="ALV225" s="3"/>
      <c r="ALW225" s="3"/>
      <c r="ALX225" s="3"/>
      <c r="ALY225" s="3"/>
      <c r="ALZ225" s="3"/>
      <c r="AMA225" s="3"/>
      <c r="AMB225" s="3"/>
      <c r="AMC225" s="3"/>
      <c r="AMD225" s="3"/>
      <c r="AME225" s="3"/>
      <c r="AMF225" s="3"/>
      <c r="AMG225" s="3"/>
      <c r="AMH225" s="3"/>
      <c r="AMI225" s="3"/>
      <c r="AMJ225" s="3"/>
    </row>
    <row r="226" spans="1:1024" s="4" customFormat="1" ht="15" x14ac:dyDescent="0.2">
      <c r="A226" s="91"/>
      <c r="B226" s="119"/>
      <c r="C226" s="37"/>
      <c r="D226" s="37"/>
      <c r="E226" s="37"/>
      <c r="F226" s="37"/>
      <c r="G226" s="37"/>
      <c r="H226" s="61"/>
      <c r="I226" s="71"/>
      <c r="J226" s="131"/>
      <c r="K226" s="5"/>
      <c r="L226" s="132"/>
      <c r="M226" s="132"/>
      <c r="N226" s="132"/>
      <c r="O226" s="132"/>
      <c r="P226" s="132"/>
      <c r="Q226" s="132"/>
      <c r="R226" s="132"/>
      <c r="S226" s="132"/>
      <c r="T226" s="132"/>
      <c r="U226" s="141"/>
      <c r="V226" s="13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3"/>
      <c r="MR226" s="3"/>
      <c r="MS226" s="3"/>
      <c r="MT226" s="3"/>
      <c r="MU226" s="3"/>
      <c r="MV226" s="3"/>
      <c r="MW226" s="3"/>
      <c r="MX226" s="3"/>
      <c r="MY226" s="3"/>
      <c r="MZ226" s="3"/>
      <c r="NA226" s="3"/>
      <c r="NB226" s="3"/>
      <c r="NC226" s="3"/>
      <c r="ND226" s="3"/>
      <c r="NE226" s="3"/>
      <c r="NF226" s="3"/>
      <c r="NG226" s="3"/>
      <c r="NH226" s="3"/>
      <c r="NI226" s="3"/>
      <c r="NJ226" s="3"/>
      <c r="NK226" s="3"/>
      <c r="NL226" s="3"/>
      <c r="NM226" s="3"/>
      <c r="NN226" s="3"/>
      <c r="NO226" s="3"/>
      <c r="NP226" s="3"/>
      <c r="NQ226" s="3"/>
      <c r="NR226" s="3"/>
      <c r="NS226" s="3"/>
      <c r="NT226" s="3"/>
      <c r="NU226" s="3"/>
      <c r="NV226" s="3"/>
      <c r="NW226" s="3"/>
      <c r="NX226" s="3"/>
      <c r="NY226" s="3"/>
      <c r="NZ226" s="3"/>
      <c r="OA226" s="3"/>
      <c r="OB226" s="3"/>
      <c r="OC226" s="3"/>
      <c r="OD226" s="3"/>
      <c r="OE226" s="3"/>
      <c r="OF226" s="3"/>
      <c r="OG226" s="3"/>
      <c r="OH226" s="3"/>
      <c r="OI226" s="3"/>
      <c r="OJ226" s="3"/>
      <c r="OK226" s="3"/>
      <c r="OL226" s="3"/>
      <c r="OM226" s="3"/>
      <c r="ON226" s="3"/>
      <c r="OO226" s="3"/>
      <c r="OP226" s="3"/>
      <c r="OQ226" s="3"/>
      <c r="OR226" s="3"/>
      <c r="OS226" s="3"/>
      <c r="OT226" s="3"/>
      <c r="OU226" s="3"/>
      <c r="OV226" s="3"/>
      <c r="OW226" s="3"/>
      <c r="OX226" s="3"/>
      <c r="OY226" s="3"/>
      <c r="OZ226" s="3"/>
      <c r="PA226" s="3"/>
      <c r="PB226" s="3"/>
      <c r="PC226" s="3"/>
      <c r="PD226" s="3"/>
      <c r="PE226" s="3"/>
      <c r="PF226" s="3"/>
      <c r="PG226" s="3"/>
      <c r="PH226" s="3"/>
      <c r="PI226" s="3"/>
      <c r="PJ226" s="3"/>
      <c r="PK226" s="3"/>
      <c r="PL226" s="3"/>
      <c r="PM226" s="3"/>
      <c r="PN226" s="3"/>
      <c r="PO226" s="3"/>
      <c r="PP226" s="3"/>
      <c r="PQ226" s="3"/>
      <c r="PR226" s="3"/>
      <c r="PS226" s="3"/>
      <c r="PT226" s="3"/>
      <c r="PU226" s="3"/>
      <c r="PV226" s="3"/>
      <c r="PW226" s="3"/>
      <c r="PX226" s="3"/>
      <c r="PY226" s="3"/>
      <c r="PZ226" s="3"/>
      <c r="QA226" s="3"/>
      <c r="QB226" s="3"/>
      <c r="QC226" s="3"/>
      <c r="QD226" s="3"/>
      <c r="QE226" s="3"/>
      <c r="QF226" s="3"/>
      <c r="QG226" s="3"/>
      <c r="QH226" s="3"/>
      <c r="QI226" s="3"/>
      <c r="QJ226" s="3"/>
      <c r="QK226" s="3"/>
      <c r="QL226" s="3"/>
      <c r="QM226" s="3"/>
      <c r="QN226" s="3"/>
      <c r="QO226" s="3"/>
      <c r="QP226" s="3"/>
      <c r="QQ226" s="3"/>
      <c r="QR226" s="3"/>
      <c r="QS226" s="3"/>
      <c r="QT226" s="3"/>
      <c r="QU226" s="3"/>
      <c r="QV226" s="3"/>
      <c r="QW226" s="3"/>
      <c r="QX226" s="3"/>
      <c r="QY226" s="3"/>
      <c r="QZ226" s="3"/>
      <c r="RA226" s="3"/>
      <c r="RB226" s="3"/>
      <c r="RC226" s="3"/>
      <c r="RD226" s="3"/>
      <c r="RE226" s="3"/>
      <c r="RF226" s="3"/>
      <c r="RG226" s="3"/>
      <c r="RH226" s="3"/>
      <c r="RI226" s="3"/>
      <c r="RJ226" s="3"/>
      <c r="RK226" s="3"/>
      <c r="RL226" s="3"/>
      <c r="RM226" s="3"/>
      <c r="RN226" s="3"/>
      <c r="RO226" s="3"/>
      <c r="RP226" s="3"/>
      <c r="RQ226" s="3"/>
      <c r="RR226" s="3"/>
      <c r="RS226" s="3"/>
      <c r="RT226" s="3"/>
      <c r="RU226" s="3"/>
      <c r="RV226" s="3"/>
      <c r="RW226" s="3"/>
      <c r="RX226" s="3"/>
      <c r="RY226" s="3"/>
      <c r="RZ226" s="3"/>
      <c r="SA226" s="3"/>
      <c r="SB226" s="3"/>
      <c r="SC226" s="3"/>
      <c r="SD226" s="3"/>
      <c r="SE226" s="3"/>
      <c r="SF226" s="3"/>
      <c r="SG226" s="3"/>
      <c r="SH226" s="3"/>
      <c r="SI226" s="3"/>
      <c r="SJ226" s="3"/>
      <c r="SK226" s="3"/>
      <c r="SL226" s="3"/>
      <c r="SM226" s="3"/>
      <c r="SN226" s="3"/>
      <c r="SO226" s="3"/>
      <c r="SP226" s="3"/>
      <c r="SQ226" s="3"/>
      <c r="SR226" s="3"/>
      <c r="SS226" s="3"/>
      <c r="ST226" s="3"/>
      <c r="SU226" s="3"/>
      <c r="SV226" s="3"/>
      <c r="SW226" s="3"/>
      <c r="SX226" s="3"/>
      <c r="SY226" s="3"/>
      <c r="SZ226" s="3"/>
      <c r="TA226" s="3"/>
      <c r="TB226" s="3"/>
      <c r="TC226" s="3"/>
      <c r="TD226" s="3"/>
      <c r="TE226" s="3"/>
      <c r="TF226" s="3"/>
      <c r="TG226" s="3"/>
      <c r="TH226" s="3"/>
      <c r="TI226" s="3"/>
      <c r="TJ226" s="3"/>
      <c r="TK226" s="3"/>
      <c r="TL226" s="3"/>
      <c r="TM226" s="3"/>
      <c r="TN226" s="3"/>
      <c r="TO226" s="3"/>
      <c r="TP226" s="3"/>
      <c r="TQ226" s="3"/>
      <c r="TR226" s="3"/>
      <c r="TS226" s="3"/>
      <c r="TT226" s="3"/>
      <c r="TU226" s="3"/>
      <c r="TV226" s="3"/>
      <c r="TW226" s="3"/>
      <c r="TX226" s="3"/>
      <c r="TY226" s="3"/>
      <c r="TZ226" s="3"/>
      <c r="UA226" s="3"/>
      <c r="UB226" s="3"/>
      <c r="UC226" s="3"/>
      <c r="UD226" s="3"/>
      <c r="UE226" s="3"/>
      <c r="UF226" s="3"/>
      <c r="UG226" s="3"/>
      <c r="UH226" s="3"/>
      <c r="UI226" s="3"/>
      <c r="UJ226" s="3"/>
      <c r="UK226" s="3"/>
      <c r="UL226" s="3"/>
      <c r="UM226" s="3"/>
      <c r="UN226" s="3"/>
      <c r="UO226" s="3"/>
      <c r="UP226" s="3"/>
      <c r="UQ226" s="3"/>
      <c r="UR226" s="3"/>
      <c r="US226" s="3"/>
      <c r="UT226" s="3"/>
      <c r="UU226" s="3"/>
      <c r="UV226" s="3"/>
      <c r="UW226" s="3"/>
      <c r="UX226" s="3"/>
      <c r="UY226" s="3"/>
      <c r="UZ226" s="3"/>
      <c r="VA226" s="3"/>
      <c r="VB226" s="3"/>
      <c r="VC226" s="3"/>
      <c r="VD226" s="3"/>
      <c r="VE226" s="3"/>
      <c r="VF226" s="3"/>
      <c r="VG226" s="3"/>
      <c r="VH226" s="3"/>
      <c r="VI226" s="3"/>
      <c r="VJ226" s="3"/>
      <c r="VK226" s="3"/>
      <c r="VL226" s="3"/>
      <c r="VM226" s="3"/>
      <c r="VN226" s="3"/>
      <c r="VO226" s="3"/>
      <c r="VP226" s="3"/>
      <c r="VQ226" s="3"/>
      <c r="VR226" s="3"/>
      <c r="VS226" s="3"/>
      <c r="VT226" s="3"/>
      <c r="VU226" s="3"/>
      <c r="VV226" s="3"/>
      <c r="VW226" s="3"/>
      <c r="VX226" s="3"/>
      <c r="VY226" s="3"/>
      <c r="VZ226" s="3"/>
      <c r="WA226" s="3"/>
      <c r="WB226" s="3"/>
      <c r="WC226" s="3"/>
      <c r="WD226" s="3"/>
      <c r="WE226" s="3"/>
      <c r="WF226" s="3"/>
      <c r="WG226" s="3"/>
      <c r="WH226" s="3"/>
      <c r="WI226" s="3"/>
      <c r="WJ226" s="3"/>
      <c r="WK226" s="3"/>
      <c r="WL226" s="3"/>
      <c r="WM226" s="3"/>
      <c r="WN226" s="3"/>
      <c r="WO226" s="3"/>
      <c r="WP226" s="3"/>
      <c r="WQ226" s="3"/>
      <c r="WR226" s="3"/>
      <c r="WS226" s="3"/>
      <c r="WT226" s="3"/>
      <c r="WU226" s="3"/>
      <c r="WV226" s="3"/>
      <c r="WW226" s="3"/>
      <c r="WX226" s="3"/>
      <c r="WY226" s="3"/>
      <c r="WZ226" s="3"/>
      <c r="XA226" s="3"/>
      <c r="XB226" s="3"/>
      <c r="XC226" s="3"/>
      <c r="XD226" s="3"/>
      <c r="XE226" s="3"/>
      <c r="XF226" s="3"/>
      <c r="XG226" s="3"/>
      <c r="XH226" s="3"/>
      <c r="XI226" s="3"/>
      <c r="XJ226" s="3"/>
      <c r="XK226" s="3"/>
      <c r="XL226" s="3"/>
      <c r="XM226" s="3"/>
      <c r="XN226" s="3"/>
      <c r="XO226" s="3"/>
      <c r="XP226" s="3"/>
      <c r="XQ226" s="3"/>
      <c r="XR226" s="3"/>
      <c r="XS226" s="3"/>
      <c r="XT226" s="3"/>
      <c r="XU226" s="3"/>
      <c r="XV226" s="3"/>
      <c r="XW226" s="3"/>
      <c r="XX226" s="3"/>
      <c r="XY226" s="3"/>
      <c r="XZ226" s="3"/>
      <c r="YA226" s="3"/>
      <c r="YB226" s="3"/>
      <c r="YC226" s="3"/>
      <c r="YD226" s="3"/>
      <c r="YE226" s="3"/>
      <c r="YF226" s="3"/>
      <c r="YG226" s="3"/>
      <c r="YH226" s="3"/>
      <c r="YI226" s="3"/>
      <c r="YJ226" s="3"/>
      <c r="YK226" s="3"/>
      <c r="YL226" s="3"/>
      <c r="YM226" s="3"/>
      <c r="YN226" s="3"/>
      <c r="YO226" s="3"/>
      <c r="YP226" s="3"/>
      <c r="YQ226" s="3"/>
      <c r="YR226" s="3"/>
      <c r="YS226" s="3"/>
      <c r="YT226" s="3"/>
      <c r="YU226" s="3"/>
      <c r="YV226" s="3"/>
      <c r="YW226" s="3"/>
      <c r="YX226" s="3"/>
      <c r="YY226" s="3"/>
      <c r="YZ226" s="3"/>
      <c r="ZA226" s="3"/>
      <c r="ZB226" s="3"/>
      <c r="ZC226" s="3"/>
      <c r="ZD226" s="3"/>
      <c r="ZE226" s="3"/>
      <c r="ZF226" s="3"/>
      <c r="ZG226" s="3"/>
      <c r="ZH226" s="3"/>
      <c r="ZI226" s="3"/>
      <c r="ZJ226" s="3"/>
      <c r="ZK226" s="3"/>
      <c r="ZL226" s="3"/>
      <c r="ZM226" s="3"/>
      <c r="ZN226" s="3"/>
      <c r="ZO226" s="3"/>
      <c r="ZP226" s="3"/>
      <c r="ZQ226" s="3"/>
      <c r="ZR226" s="3"/>
      <c r="ZS226" s="3"/>
      <c r="ZT226" s="3"/>
      <c r="ZU226" s="3"/>
      <c r="ZV226" s="3"/>
      <c r="ZW226" s="3"/>
      <c r="ZX226" s="3"/>
      <c r="ZY226" s="3"/>
      <c r="ZZ226" s="3"/>
      <c r="AAA226" s="3"/>
      <c r="AAB226" s="3"/>
      <c r="AAC226" s="3"/>
      <c r="AAD226" s="3"/>
      <c r="AAE226" s="3"/>
      <c r="AAF226" s="3"/>
      <c r="AAG226" s="3"/>
      <c r="AAH226" s="3"/>
      <c r="AAI226" s="3"/>
      <c r="AAJ226" s="3"/>
      <c r="AAK226" s="3"/>
      <c r="AAL226" s="3"/>
      <c r="AAM226" s="3"/>
      <c r="AAN226" s="3"/>
      <c r="AAO226" s="3"/>
      <c r="AAP226" s="3"/>
      <c r="AAQ226" s="3"/>
      <c r="AAR226" s="3"/>
      <c r="AAS226" s="3"/>
      <c r="AAT226" s="3"/>
      <c r="AAU226" s="3"/>
      <c r="AAV226" s="3"/>
      <c r="AAW226" s="3"/>
      <c r="AAX226" s="3"/>
      <c r="AAY226" s="3"/>
      <c r="AAZ226" s="3"/>
      <c r="ABA226" s="3"/>
      <c r="ABB226" s="3"/>
      <c r="ABC226" s="3"/>
      <c r="ABD226" s="3"/>
      <c r="ABE226" s="3"/>
      <c r="ABF226" s="3"/>
      <c r="ABG226" s="3"/>
      <c r="ABH226" s="3"/>
      <c r="ABI226" s="3"/>
      <c r="ABJ226" s="3"/>
      <c r="ABK226" s="3"/>
      <c r="ABL226" s="3"/>
      <c r="ABM226" s="3"/>
      <c r="ABN226" s="3"/>
      <c r="ABO226" s="3"/>
      <c r="ABP226" s="3"/>
      <c r="ABQ226" s="3"/>
      <c r="ABR226" s="3"/>
      <c r="ABS226" s="3"/>
      <c r="ABT226" s="3"/>
      <c r="ABU226" s="3"/>
      <c r="ABV226" s="3"/>
      <c r="ABW226" s="3"/>
      <c r="ABX226" s="3"/>
      <c r="ABY226" s="3"/>
      <c r="ABZ226" s="3"/>
      <c r="ACA226" s="3"/>
      <c r="ACB226" s="3"/>
      <c r="ACC226" s="3"/>
      <c r="ACD226" s="3"/>
      <c r="ACE226" s="3"/>
      <c r="ACF226" s="3"/>
      <c r="ACG226" s="3"/>
      <c r="ACH226" s="3"/>
      <c r="ACI226" s="3"/>
      <c r="ACJ226" s="3"/>
      <c r="ACK226" s="3"/>
      <c r="ACL226" s="3"/>
      <c r="ACM226" s="3"/>
      <c r="ACN226" s="3"/>
      <c r="ACO226" s="3"/>
      <c r="ACP226" s="3"/>
      <c r="ACQ226" s="3"/>
      <c r="ACR226" s="3"/>
      <c r="ACS226" s="3"/>
      <c r="ACT226" s="3"/>
      <c r="ACU226" s="3"/>
      <c r="ACV226" s="3"/>
      <c r="ACW226" s="3"/>
      <c r="ACX226" s="3"/>
      <c r="ACY226" s="3"/>
      <c r="ACZ226" s="3"/>
      <c r="ADA226" s="3"/>
      <c r="ADB226" s="3"/>
      <c r="ADC226" s="3"/>
      <c r="ADD226" s="3"/>
      <c r="ADE226" s="3"/>
      <c r="ADF226" s="3"/>
      <c r="ADG226" s="3"/>
      <c r="ADH226" s="3"/>
      <c r="ADI226" s="3"/>
      <c r="ADJ226" s="3"/>
      <c r="ADK226" s="3"/>
      <c r="ADL226" s="3"/>
      <c r="ADM226" s="3"/>
      <c r="ADN226" s="3"/>
      <c r="ADO226" s="3"/>
      <c r="ADP226" s="3"/>
      <c r="ADQ226" s="3"/>
      <c r="ADR226" s="3"/>
      <c r="ADS226" s="3"/>
      <c r="ADT226" s="3"/>
      <c r="ADU226" s="3"/>
      <c r="ADV226" s="3"/>
      <c r="ADW226" s="3"/>
      <c r="ADX226" s="3"/>
      <c r="ADY226" s="3"/>
      <c r="ADZ226" s="3"/>
      <c r="AEA226" s="3"/>
      <c r="AEB226" s="3"/>
      <c r="AEC226" s="3"/>
      <c r="AED226" s="3"/>
      <c r="AEE226" s="3"/>
      <c r="AEF226" s="3"/>
      <c r="AEG226" s="3"/>
      <c r="AEH226" s="3"/>
      <c r="AEI226" s="3"/>
      <c r="AEJ226" s="3"/>
      <c r="AEK226" s="3"/>
      <c r="AEL226" s="3"/>
      <c r="AEM226" s="3"/>
      <c r="AEN226" s="3"/>
      <c r="AEO226" s="3"/>
      <c r="AEP226" s="3"/>
      <c r="AEQ226" s="3"/>
      <c r="AER226" s="3"/>
      <c r="AES226" s="3"/>
      <c r="AET226" s="3"/>
      <c r="AEU226" s="3"/>
      <c r="AEV226" s="3"/>
      <c r="AEW226" s="3"/>
      <c r="AEX226" s="3"/>
      <c r="AEY226" s="3"/>
      <c r="AEZ226" s="3"/>
      <c r="AFA226" s="3"/>
      <c r="AFB226" s="3"/>
      <c r="AFC226" s="3"/>
      <c r="AFD226" s="3"/>
      <c r="AFE226" s="3"/>
      <c r="AFF226" s="3"/>
      <c r="AFG226" s="3"/>
      <c r="AFH226" s="3"/>
      <c r="AFI226" s="3"/>
      <c r="AFJ226" s="3"/>
      <c r="AFK226" s="3"/>
      <c r="AFL226" s="3"/>
      <c r="AFM226" s="3"/>
      <c r="AFN226" s="3"/>
      <c r="AFO226" s="3"/>
      <c r="AFP226" s="3"/>
      <c r="AFQ226" s="3"/>
      <c r="AFR226" s="3"/>
      <c r="AFS226" s="3"/>
      <c r="AFT226" s="3"/>
      <c r="AFU226" s="3"/>
      <c r="AFV226" s="3"/>
      <c r="AFW226" s="3"/>
      <c r="AFX226" s="3"/>
      <c r="AFY226" s="3"/>
      <c r="AFZ226" s="3"/>
      <c r="AGA226" s="3"/>
      <c r="AGB226" s="3"/>
      <c r="AGC226" s="3"/>
      <c r="AGD226" s="3"/>
      <c r="AGE226" s="3"/>
      <c r="AGF226" s="3"/>
      <c r="AGG226" s="3"/>
      <c r="AGH226" s="3"/>
      <c r="AGI226" s="3"/>
      <c r="AGJ226" s="3"/>
      <c r="AGK226" s="3"/>
      <c r="AGL226" s="3"/>
      <c r="AGM226" s="3"/>
      <c r="AGN226" s="3"/>
      <c r="AGO226" s="3"/>
      <c r="AGP226" s="3"/>
      <c r="AGQ226" s="3"/>
      <c r="AGR226" s="3"/>
      <c r="AGS226" s="3"/>
      <c r="AGT226" s="3"/>
      <c r="AGU226" s="3"/>
      <c r="AGV226" s="3"/>
      <c r="AGW226" s="3"/>
      <c r="AGX226" s="3"/>
      <c r="AGY226" s="3"/>
      <c r="AGZ226" s="3"/>
      <c r="AHA226" s="3"/>
      <c r="AHB226" s="3"/>
      <c r="AHC226" s="3"/>
      <c r="AHD226" s="3"/>
      <c r="AHE226" s="3"/>
      <c r="AHF226" s="3"/>
      <c r="AHG226" s="3"/>
      <c r="AHH226" s="3"/>
      <c r="AHI226" s="3"/>
      <c r="AHJ226" s="3"/>
      <c r="AHK226" s="3"/>
      <c r="AHL226" s="3"/>
      <c r="AHM226" s="3"/>
      <c r="AHN226" s="3"/>
      <c r="AHO226" s="3"/>
      <c r="AHP226" s="3"/>
      <c r="AHQ226" s="3"/>
      <c r="AHR226" s="3"/>
      <c r="AHS226" s="3"/>
      <c r="AHT226" s="3"/>
      <c r="AHU226" s="3"/>
      <c r="AHV226" s="3"/>
      <c r="AHW226" s="3"/>
      <c r="AHX226" s="3"/>
      <c r="AHY226" s="3"/>
      <c r="AHZ226" s="3"/>
      <c r="AIA226" s="3"/>
      <c r="AIB226" s="3"/>
      <c r="AIC226" s="3"/>
      <c r="AID226" s="3"/>
      <c r="AIE226" s="3"/>
      <c r="AIF226" s="3"/>
      <c r="AIG226" s="3"/>
      <c r="AIH226" s="3"/>
      <c r="AII226" s="3"/>
      <c r="AIJ226" s="3"/>
      <c r="AIK226" s="3"/>
      <c r="AIL226" s="3"/>
      <c r="AIM226" s="3"/>
      <c r="AIN226" s="3"/>
      <c r="AIO226" s="3"/>
      <c r="AIP226" s="3"/>
      <c r="AIQ226" s="3"/>
      <c r="AIR226" s="3"/>
      <c r="AIS226" s="3"/>
      <c r="AIT226" s="3"/>
      <c r="AIU226" s="3"/>
      <c r="AIV226" s="3"/>
      <c r="AIW226" s="3"/>
      <c r="AIX226" s="3"/>
      <c r="AIY226" s="3"/>
      <c r="AIZ226" s="3"/>
      <c r="AJA226" s="3"/>
      <c r="AJB226" s="3"/>
      <c r="AJC226" s="3"/>
      <c r="AJD226" s="3"/>
      <c r="AJE226" s="3"/>
      <c r="AJF226" s="3"/>
      <c r="AJG226" s="3"/>
      <c r="AJH226" s="3"/>
      <c r="AJI226" s="3"/>
      <c r="AJJ226" s="3"/>
      <c r="AJK226" s="3"/>
      <c r="AJL226" s="3"/>
      <c r="AJM226" s="3"/>
      <c r="AJN226" s="3"/>
      <c r="AJO226" s="3"/>
      <c r="AJP226" s="3"/>
      <c r="AJQ226" s="3"/>
      <c r="AJR226" s="3"/>
      <c r="AJS226" s="3"/>
      <c r="AJT226" s="3"/>
      <c r="AJU226" s="3"/>
      <c r="AJV226" s="3"/>
      <c r="AJW226" s="3"/>
      <c r="AJX226" s="3"/>
      <c r="AJY226" s="3"/>
      <c r="AJZ226" s="3"/>
      <c r="AKA226" s="3"/>
      <c r="AKB226" s="3"/>
      <c r="AKC226" s="3"/>
      <c r="AKD226" s="3"/>
      <c r="AKE226" s="3"/>
      <c r="AKF226" s="3"/>
      <c r="AKG226" s="3"/>
      <c r="AKH226" s="3"/>
      <c r="AKI226" s="3"/>
      <c r="AKJ226" s="3"/>
      <c r="AKK226" s="3"/>
      <c r="AKL226" s="3"/>
      <c r="AKM226" s="3"/>
      <c r="AKN226" s="3"/>
      <c r="AKO226" s="3"/>
      <c r="AKP226" s="3"/>
      <c r="AKQ226" s="3"/>
      <c r="AKR226" s="3"/>
      <c r="AKS226" s="3"/>
      <c r="AKT226" s="3"/>
      <c r="AKU226" s="3"/>
      <c r="AKV226" s="3"/>
      <c r="AKW226" s="3"/>
      <c r="AKX226" s="3"/>
      <c r="AKY226" s="3"/>
      <c r="AKZ226" s="3"/>
      <c r="ALA226" s="3"/>
      <c r="ALB226" s="3"/>
      <c r="ALC226" s="3"/>
      <c r="ALD226" s="3"/>
      <c r="ALE226" s="3"/>
      <c r="ALF226" s="3"/>
      <c r="ALG226" s="3"/>
      <c r="ALH226" s="3"/>
      <c r="ALI226" s="3"/>
      <c r="ALJ226" s="3"/>
      <c r="ALK226" s="3"/>
      <c r="ALL226" s="3"/>
      <c r="ALM226" s="3"/>
      <c r="ALN226" s="3"/>
      <c r="ALO226" s="3"/>
      <c r="ALP226" s="3"/>
      <c r="ALQ226" s="3"/>
      <c r="ALR226" s="3"/>
      <c r="ALS226" s="3"/>
      <c r="ALT226" s="3"/>
      <c r="ALU226" s="3"/>
      <c r="ALV226" s="3"/>
      <c r="ALW226" s="3"/>
      <c r="ALX226" s="3"/>
      <c r="ALY226" s="3"/>
      <c r="ALZ226" s="3"/>
      <c r="AMA226" s="3"/>
      <c r="AMB226" s="3"/>
      <c r="AMC226" s="3"/>
      <c r="AMD226" s="3"/>
      <c r="AME226" s="3"/>
      <c r="AMF226" s="3"/>
      <c r="AMG226" s="3"/>
      <c r="AMH226" s="3"/>
      <c r="AMI226" s="3"/>
      <c r="AMJ226" s="3"/>
    </row>
    <row r="227" spans="1:1024" s="4" customFormat="1" ht="15" x14ac:dyDescent="0.2">
      <c r="A227" s="91"/>
      <c r="B227" s="118"/>
      <c r="C227" s="118"/>
      <c r="D227" s="118"/>
      <c r="E227" s="118"/>
      <c r="F227" s="118"/>
      <c r="G227" s="118"/>
      <c r="H227" s="118"/>
      <c r="I227" s="118"/>
      <c r="J227" s="131"/>
      <c r="K227" s="5"/>
      <c r="L227" s="132"/>
      <c r="M227" s="132"/>
      <c r="N227" s="132"/>
      <c r="O227" s="132"/>
      <c r="P227" s="132"/>
      <c r="Q227" s="132"/>
      <c r="R227" s="132"/>
      <c r="S227" s="132"/>
      <c r="T227" s="132"/>
      <c r="U227" s="141"/>
      <c r="V227" s="13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/>
      <c r="MC227" s="3"/>
      <c r="MD227" s="3"/>
      <c r="ME227" s="3"/>
      <c r="MF227" s="3"/>
      <c r="MG227" s="3"/>
      <c r="MH227" s="3"/>
      <c r="MI227" s="3"/>
      <c r="MJ227" s="3"/>
      <c r="MK227" s="3"/>
      <c r="ML227" s="3"/>
      <c r="MM227" s="3"/>
      <c r="MN227" s="3"/>
      <c r="MO227" s="3"/>
      <c r="MP227" s="3"/>
      <c r="MQ227" s="3"/>
      <c r="MR227" s="3"/>
      <c r="MS227" s="3"/>
      <c r="MT227" s="3"/>
      <c r="MU227" s="3"/>
      <c r="MV227" s="3"/>
      <c r="MW227" s="3"/>
      <c r="MX227" s="3"/>
      <c r="MY227" s="3"/>
      <c r="MZ227" s="3"/>
      <c r="NA227" s="3"/>
      <c r="NB227" s="3"/>
      <c r="NC227" s="3"/>
      <c r="ND227" s="3"/>
      <c r="NE227" s="3"/>
      <c r="NF227" s="3"/>
      <c r="NG227" s="3"/>
      <c r="NH227" s="3"/>
      <c r="NI227" s="3"/>
      <c r="NJ227" s="3"/>
      <c r="NK227" s="3"/>
      <c r="NL227" s="3"/>
      <c r="NM227" s="3"/>
      <c r="NN227" s="3"/>
      <c r="NO227" s="3"/>
      <c r="NP227" s="3"/>
      <c r="NQ227" s="3"/>
      <c r="NR227" s="3"/>
      <c r="NS227" s="3"/>
      <c r="NT227" s="3"/>
      <c r="NU227" s="3"/>
      <c r="NV227" s="3"/>
      <c r="NW227" s="3"/>
      <c r="NX227" s="3"/>
      <c r="NY227" s="3"/>
      <c r="NZ227" s="3"/>
      <c r="OA227" s="3"/>
      <c r="OB227" s="3"/>
      <c r="OC227" s="3"/>
      <c r="OD227" s="3"/>
      <c r="OE227" s="3"/>
      <c r="OF227" s="3"/>
      <c r="OG227" s="3"/>
      <c r="OH227" s="3"/>
      <c r="OI227" s="3"/>
      <c r="OJ227" s="3"/>
      <c r="OK227" s="3"/>
      <c r="OL227" s="3"/>
      <c r="OM227" s="3"/>
      <c r="ON227" s="3"/>
      <c r="OO227" s="3"/>
      <c r="OP227" s="3"/>
      <c r="OQ227" s="3"/>
      <c r="OR227" s="3"/>
      <c r="OS227" s="3"/>
      <c r="OT227" s="3"/>
      <c r="OU227" s="3"/>
      <c r="OV227" s="3"/>
      <c r="OW227" s="3"/>
      <c r="OX227" s="3"/>
      <c r="OY227" s="3"/>
      <c r="OZ227" s="3"/>
      <c r="PA227" s="3"/>
      <c r="PB227" s="3"/>
      <c r="PC227" s="3"/>
      <c r="PD227" s="3"/>
      <c r="PE227" s="3"/>
      <c r="PF227" s="3"/>
      <c r="PG227" s="3"/>
      <c r="PH227" s="3"/>
      <c r="PI227" s="3"/>
      <c r="PJ227" s="3"/>
      <c r="PK227" s="3"/>
      <c r="PL227" s="3"/>
      <c r="PM227" s="3"/>
      <c r="PN227" s="3"/>
      <c r="PO227" s="3"/>
      <c r="PP227" s="3"/>
      <c r="PQ227" s="3"/>
      <c r="PR227" s="3"/>
      <c r="PS227" s="3"/>
      <c r="PT227" s="3"/>
      <c r="PU227" s="3"/>
      <c r="PV227" s="3"/>
      <c r="PW227" s="3"/>
      <c r="PX227" s="3"/>
      <c r="PY227" s="3"/>
      <c r="PZ227" s="3"/>
      <c r="QA227" s="3"/>
      <c r="QB227" s="3"/>
      <c r="QC227" s="3"/>
      <c r="QD227" s="3"/>
      <c r="QE227" s="3"/>
      <c r="QF227" s="3"/>
      <c r="QG227" s="3"/>
      <c r="QH227" s="3"/>
      <c r="QI227" s="3"/>
      <c r="QJ227" s="3"/>
      <c r="QK227" s="3"/>
      <c r="QL227" s="3"/>
      <c r="QM227" s="3"/>
      <c r="QN227" s="3"/>
      <c r="QO227" s="3"/>
      <c r="QP227" s="3"/>
      <c r="QQ227" s="3"/>
      <c r="QR227" s="3"/>
      <c r="QS227" s="3"/>
      <c r="QT227" s="3"/>
      <c r="QU227" s="3"/>
      <c r="QV227" s="3"/>
      <c r="QW227" s="3"/>
      <c r="QX227" s="3"/>
      <c r="QY227" s="3"/>
      <c r="QZ227" s="3"/>
      <c r="RA227" s="3"/>
      <c r="RB227" s="3"/>
      <c r="RC227" s="3"/>
      <c r="RD227" s="3"/>
      <c r="RE227" s="3"/>
      <c r="RF227" s="3"/>
      <c r="RG227" s="3"/>
      <c r="RH227" s="3"/>
      <c r="RI227" s="3"/>
      <c r="RJ227" s="3"/>
      <c r="RK227" s="3"/>
      <c r="RL227" s="3"/>
      <c r="RM227" s="3"/>
      <c r="RN227" s="3"/>
      <c r="RO227" s="3"/>
      <c r="RP227" s="3"/>
      <c r="RQ227" s="3"/>
      <c r="RR227" s="3"/>
      <c r="RS227" s="3"/>
      <c r="RT227" s="3"/>
      <c r="RU227" s="3"/>
      <c r="RV227" s="3"/>
      <c r="RW227" s="3"/>
      <c r="RX227" s="3"/>
      <c r="RY227" s="3"/>
      <c r="RZ227" s="3"/>
      <c r="SA227" s="3"/>
      <c r="SB227" s="3"/>
      <c r="SC227" s="3"/>
      <c r="SD227" s="3"/>
      <c r="SE227" s="3"/>
      <c r="SF227" s="3"/>
      <c r="SG227" s="3"/>
      <c r="SH227" s="3"/>
      <c r="SI227" s="3"/>
      <c r="SJ227" s="3"/>
      <c r="SK227" s="3"/>
      <c r="SL227" s="3"/>
      <c r="SM227" s="3"/>
      <c r="SN227" s="3"/>
      <c r="SO227" s="3"/>
      <c r="SP227" s="3"/>
      <c r="SQ227" s="3"/>
      <c r="SR227" s="3"/>
      <c r="SS227" s="3"/>
      <c r="ST227" s="3"/>
      <c r="SU227" s="3"/>
      <c r="SV227" s="3"/>
      <c r="SW227" s="3"/>
      <c r="SX227" s="3"/>
      <c r="SY227" s="3"/>
      <c r="SZ227" s="3"/>
      <c r="TA227" s="3"/>
      <c r="TB227" s="3"/>
      <c r="TC227" s="3"/>
      <c r="TD227" s="3"/>
      <c r="TE227" s="3"/>
      <c r="TF227" s="3"/>
      <c r="TG227" s="3"/>
      <c r="TH227" s="3"/>
      <c r="TI227" s="3"/>
      <c r="TJ227" s="3"/>
      <c r="TK227" s="3"/>
      <c r="TL227" s="3"/>
      <c r="TM227" s="3"/>
      <c r="TN227" s="3"/>
      <c r="TO227" s="3"/>
      <c r="TP227" s="3"/>
      <c r="TQ227" s="3"/>
      <c r="TR227" s="3"/>
      <c r="TS227" s="3"/>
      <c r="TT227" s="3"/>
      <c r="TU227" s="3"/>
      <c r="TV227" s="3"/>
      <c r="TW227" s="3"/>
      <c r="TX227" s="3"/>
      <c r="TY227" s="3"/>
      <c r="TZ227" s="3"/>
      <c r="UA227" s="3"/>
      <c r="UB227" s="3"/>
      <c r="UC227" s="3"/>
      <c r="UD227" s="3"/>
      <c r="UE227" s="3"/>
      <c r="UF227" s="3"/>
      <c r="UG227" s="3"/>
      <c r="UH227" s="3"/>
      <c r="UI227" s="3"/>
      <c r="UJ227" s="3"/>
      <c r="UK227" s="3"/>
      <c r="UL227" s="3"/>
      <c r="UM227" s="3"/>
      <c r="UN227" s="3"/>
      <c r="UO227" s="3"/>
      <c r="UP227" s="3"/>
      <c r="UQ227" s="3"/>
      <c r="UR227" s="3"/>
      <c r="US227" s="3"/>
      <c r="UT227" s="3"/>
      <c r="UU227" s="3"/>
      <c r="UV227" s="3"/>
      <c r="UW227" s="3"/>
      <c r="UX227" s="3"/>
      <c r="UY227" s="3"/>
      <c r="UZ227" s="3"/>
      <c r="VA227" s="3"/>
      <c r="VB227" s="3"/>
      <c r="VC227" s="3"/>
      <c r="VD227" s="3"/>
      <c r="VE227" s="3"/>
      <c r="VF227" s="3"/>
      <c r="VG227" s="3"/>
      <c r="VH227" s="3"/>
      <c r="VI227" s="3"/>
      <c r="VJ227" s="3"/>
      <c r="VK227" s="3"/>
      <c r="VL227" s="3"/>
      <c r="VM227" s="3"/>
      <c r="VN227" s="3"/>
      <c r="VO227" s="3"/>
      <c r="VP227" s="3"/>
      <c r="VQ227" s="3"/>
      <c r="VR227" s="3"/>
      <c r="VS227" s="3"/>
      <c r="VT227" s="3"/>
      <c r="VU227" s="3"/>
      <c r="VV227" s="3"/>
      <c r="VW227" s="3"/>
      <c r="VX227" s="3"/>
      <c r="VY227" s="3"/>
      <c r="VZ227" s="3"/>
      <c r="WA227" s="3"/>
      <c r="WB227" s="3"/>
      <c r="WC227" s="3"/>
      <c r="WD227" s="3"/>
      <c r="WE227" s="3"/>
      <c r="WF227" s="3"/>
      <c r="WG227" s="3"/>
      <c r="WH227" s="3"/>
      <c r="WI227" s="3"/>
      <c r="WJ227" s="3"/>
      <c r="WK227" s="3"/>
      <c r="WL227" s="3"/>
      <c r="WM227" s="3"/>
      <c r="WN227" s="3"/>
      <c r="WO227" s="3"/>
      <c r="WP227" s="3"/>
      <c r="WQ227" s="3"/>
      <c r="WR227" s="3"/>
      <c r="WS227" s="3"/>
      <c r="WT227" s="3"/>
      <c r="WU227" s="3"/>
      <c r="WV227" s="3"/>
      <c r="WW227" s="3"/>
      <c r="WX227" s="3"/>
      <c r="WY227" s="3"/>
      <c r="WZ227" s="3"/>
      <c r="XA227" s="3"/>
      <c r="XB227" s="3"/>
      <c r="XC227" s="3"/>
      <c r="XD227" s="3"/>
      <c r="XE227" s="3"/>
      <c r="XF227" s="3"/>
      <c r="XG227" s="3"/>
      <c r="XH227" s="3"/>
      <c r="XI227" s="3"/>
      <c r="XJ227" s="3"/>
      <c r="XK227" s="3"/>
      <c r="XL227" s="3"/>
      <c r="XM227" s="3"/>
      <c r="XN227" s="3"/>
      <c r="XO227" s="3"/>
      <c r="XP227" s="3"/>
      <c r="XQ227" s="3"/>
      <c r="XR227" s="3"/>
      <c r="XS227" s="3"/>
      <c r="XT227" s="3"/>
      <c r="XU227" s="3"/>
      <c r="XV227" s="3"/>
      <c r="XW227" s="3"/>
      <c r="XX227" s="3"/>
      <c r="XY227" s="3"/>
      <c r="XZ227" s="3"/>
      <c r="YA227" s="3"/>
      <c r="YB227" s="3"/>
      <c r="YC227" s="3"/>
      <c r="YD227" s="3"/>
      <c r="YE227" s="3"/>
      <c r="YF227" s="3"/>
      <c r="YG227" s="3"/>
      <c r="YH227" s="3"/>
      <c r="YI227" s="3"/>
      <c r="YJ227" s="3"/>
      <c r="YK227" s="3"/>
      <c r="YL227" s="3"/>
      <c r="YM227" s="3"/>
      <c r="YN227" s="3"/>
      <c r="YO227" s="3"/>
      <c r="YP227" s="3"/>
      <c r="YQ227" s="3"/>
      <c r="YR227" s="3"/>
      <c r="YS227" s="3"/>
      <c r="YT227" s="3"/>
      <c r="YU227" s="3"/>
      <c r="YV227" s="3"/>
      <c r="YW227" s="3"/>
      <c r="YX227" s="3"/>
      <c r="YY227" s="3"/>
      <c r="YZ227" s="3"/>
      <c r="ZA227" s="3"/>
      <c r="ZB227" s="3"/>
      <c r="ZC227" s="3"/>
      <c r="ZD227" s="3"/>
      <c r="ZE227" s="3"/>
      <c r="ZF227" s="3"/>
      <c r="ZG227" s="3"/>
      <c r="ZH227" s="3"/>
      <c r="ZI227" s="3"/>
      <c r="ZJ227" s="3"/>
      <c r="ZK227" s="3"/>
      <c r="ZL227" s="3"/>
      <c r="ZM227" s="3"/>
      <c r="ZN227" s="3"/>
      <c r="ZO227" s="3"/>
      <c r="ZP227" s="3"/>
      <c r="ZQ227" s="3"/>
      <c r="ZR227" s="3"/>
      <c r="ZS227" s="3"/>
      <c r="ZT227" s="3"/>
      <c r="ZU227" s="3"/>
      <c r="ZV227" s="3"/>
      <c r="ZW227" s="3"/>
      <c r="ZX227" s="3"/>
      <c r="ZY227" s="3"/>
      <c r="ZZ227" s="3"/>
      <c r="AAA227" s="3"/>
      <c r="AAB227" s="3"/>
      <c r="AAC227" s="3"/>
      <c r="AAD227" s="3"/>
      <c r="AAE227" s="3"/>
      <c r="AAF227" s="3"/>
      <c r="AAG227" s="3"/>
      <c r="AAH227" s="3"/>
      <c r="AAI227" s="3"/>
      <c r="AAJ227" s="3"/>
      <c r="AAK227" s="3"/>
      <c r="AAL227" s="3"/>
      <c r="AAM227" s="3"/>
      <c r="AAN227" s="3"/>
      <c r="AAO227" s="3"/>
      <c r="AAP227" s="3"/>
      <c r="AAQ227" s="3"/>
      <c r="AAR227" s="3"/>
      <c r="AAS227" s="3"/>
      <c r="AAT227" s="3"/>
      <c r="AAU227" s="3"/>
      <c r="AAV227" s="3"/>
      <c r="AAW227" s="3"/>
      <c r="AAX227" s="3"/>
      <c r="AAY227" s="3"/>
      <c r="AAZ227" s="3"/>
      <c r="ABA227" s="3"/>
      <c r="ABB227" s="3"/>
      <c r="ABC227" s="3"/>
      <c r="ABD227" s="3"/>
      <c r="ABE227" s="3"/>
      <c r="ABF227" s="3"/>
      <c r="ABG227" s="3"/>
      <c r="ABH227" s="3"/>
      <c r="ABI227" s="3"/>
      <c r="ABJ227" s="3"/>
      <c r="ABK227" s="3"/>
      <c r="ABL227" s="3"/>
      <c r="ABM227" s="3"/>
      <c r="ABN227" s="3"/>
      <c r="ABO227" s="3"/>
      <c r="ABP227" s="3"/>
      <c r="ABQ227" s="3"/>
      <c r="ABR227" s="3"/>
      <c r="ABS227" s="3"/>
      <c r="ABT227" s="3"/>
      <c r="ABU227" s="3"/>
      <c r="ABV227" s="3"/>
      <c r="ABW227" s="3"/>
      <c r="ABX227" s="3"/>
      <c r="ABY227" s="3"/>
      <c r="ABZ227" s="3"/>
      <c r="ACA227" s="3"/>
      <c r="ACB227" s="3"/>
      <c r="ACC227" s="3"/>
      <c r="ACD227" s="3"/>
      <c r="ACE227" s="3"/>
      <c r="ACF227" s="3"/>
      <c r="ACG227" s="3"/>
      <c r="ACH227" s="3"/>
      <c r="ACI227" s="3"/>
      <c r="ACJ227" s="3"/>
      <c r="ACK227" s="3"/>
      <c r="ACL227" s="3"/>
      <c r="ACM227" s="3"/>
      <c r="ACN227" s="3"/>
      <c r="ACO227" s="3"/>
      <c r="ACP227" s="3"/>
      <c r="ACQ227" s="3"/>
      <c r="ACR227" s="3"/>
      <c r="ACS227" s="3"/>
      <c r="ACT227" s="3"/>
      <c r="ACU227" s="3"/>
      <c r="ACV227" s="3"/>
      <c r="ACW227" s="3"/>
      <c r="ACX227" s="3"/>
      <c r="ACY227" s="3"/>
      <c r="ACZ227" s="3"/>
      <c r="ADA227" s="3"/>
      <c r="ADB227" s="3"/>
      <c r="ADC227" s="3"/>
      <c r="ADD227" s="3"/>
      <c r="ADE227" s="3"/>
      <c r="ADF227" s="3"/>
      <c r="ADG227" s="3"/>
      <c r="ADH227" s="3"/>
      <c r="ADI227" s="3"/>
      <c r="ADJ227" s="3"/>
      <c r="ADK227" s="3"/>
      <c r="ADL227" s="3"/>
      <c r="ADM227" s="3"/>
      <c r="ADN227" s="3"/>
      <c r="ADO227" s="3"/>
      <c r="ADP227" s="3"/>
      <c r="ADQ227" s="3"/>
      <c r="ADR227" s="3"/>
      <c r="ADS227" s="3"/>
      <c r="ADT227" s="3"/>
      <c r="ADU227" s="3"/>
      <c r="ADV227" s="3"/>
      <c r="ADW227" s="3"/>
      <c r="ADX227" s="3"/>
      <c r="ADY227" s="3"/>
      <c r="ADZ227" s="3"/>
      <c r="AEA227" s="3"/>
      <c r="AEB227" s="3"/>
      <c r="AEC227" s="3"/>
      <c r="AED227" s="3"/>
      <c r="AEE227" s="3"/>
      <c r="AEF227" s="3"/>
      <c r="AEG227" s="3"/>
      <c r="AEH227" s="3"/>
      <c r="AEI227" s="3"/>
      <c r="AEJ227" s="3"/>
      <c r="AEK227" s="3"/>
      <c r="AEL227" s="3"/>
      <c r="AEM227" s="3"/>
      <c r="AEN227" s="3"/>
      <c r="AEO227" s="3"/>
      <c r="AEP227" s="3"/>
      <c r="AEQ227" s="3"/>
      <c r="AER227" s="3"/>
      <c r="AES227" s="3"/>
      <c r="AET227" s="3"/>
      <c r="AEU227" s="3"/>
      <c r="AEV227" s="3"/>
      <c r="AEW227" s="3"/>
      <c r="AEX227" s="3"/>
      <c r="AEY227" s="3"/>
      <c r="AEZ227" s="3"/>
      <c r="AFA227" s="3"/>
      <c r="AFB227" s="3"/>
      <c r="AFC227" s="3"/>
      <c r="AFD227" s="3"/>
      <c r="AFE227" s="3"/>
      <c r="AFF227" s="3"/>
      <c r="AFG227" s="3"/>
      <c r="AFH227" s="3"/>
      <c r="AFI227" s="3"/>
      <c r="AFJ227" s="3"/>
      <c r="AFK227" s="3"/>
      <c r="AFL227" s="3"/>
      <c r="AFM227" s="3"/>
      <c r="AFN227" s="3"/>
      <c r="AFO227" s="3"/>
      <c r="AFP227" s="3"/>
      <c r="AFQ227" s="3"/>
      <c r="AFR227" s="3"/>
      <c r="AFS227" s="3"/>
      <c r="AFT227" s="3"/>
      <c r="AFU227" s="3"/>
      <c r="AFV227" s="3"/>
      <c r="AFW227" s="3"/>
      <c r="AFX227" s="3"/>
      <c r="AFY227" s="3"/>
      <c r="AFZ227" s="3"/>
      <c r="AGA227" s="3"/>
      <c r="AGB227" s="3"/>
      <c r="AGC227" s="3"/>
      <c r="AGD227" s="3"/>
      <c r="AGE227" s="3"/>
      <c r="AGF227" s="3"/>
      <c r="AGG227" s="3"/>
      <c r="AGH227" s="3"/>
      <c r="AGI227" s="3"/>
      <c r="AGJ227" s="3"/>
      <c r="AGK227" s="3"/>
      <c r="AGL227" s="3"/>
      <c r="AGM227" s="3"/>
      <c r="AGN227" s="3"/>
      <c r="AGO227" s="3"/>
      <c r="AGP227" s="3"/>
      <c r="AGQ227" s="3"/>
      <c r="AGR227" s="3"/>
      <c r="AGS227" s="3"/>
      <c r="AGT227" s="3"/>
      <c r="AGU227" s="3"/>
      <c r="AGV227" s="3"/>
      <c r="AGW227" s="3"/>
      <c r="AGX227" s="3"/>
      <c r="AGY227" s="3"/>
      <c r="AGZ227" s="3"/>
      <c r="AHA227" s="3"/>
      <c r="AHB227" s="3"/>
      <c r="AHC227" s="3"/>
      <c r="AHD227" s="3"/>
      <c r="AHE227" s="3"/>
      <c r="AHF227" s="3"/>
      <c r="AHG227" s="3"/>
      <c r="AHH227" s="3"/>
      <c r="AHI227" s="3"/>
      <c r="AHJ227" s="3"/>
      <c r="AHK227" s="3"/>
      <c r="AHL227" s="3"/>
      <c r="AHM227" s="3"/>
      <c r="AHN227" s="3"/>
      <c r="AHO227" s="3"/>
      <c r="AHP227" s="3"/>
      <c r="AHQ227" s="3"/>
      <c r="AHR227" s="3"/>
      <c r="AHS227" s="3"/>
      <c r="AHT227" s="3"/>
      <c r="AHU227" s="3"/>
      <c r="AHV227" s="3"/>
      <c r="AHW227" s="3"/>
      <c r="AHX227" s="3"/>
      <c r="AHY227" s="3"/>
      <c r="AHZ227" s="3"/>
      <c r="AIA227" s="3"/>
      <c r="AIB227" s="3"/>
      <c r="AIC227" s="3"/>
      <c r="AID227" s="3"/>
      <c r="AIE227" s="3"/>
      <c r="AIF227" s="3"/>
      <c r="AIG227" s="3"/>
      <c r="AIH227" s="3"/>
      <c r="AII227" s="3"/>
      <c r="AIJ227" s="3"/>
      <c r="AIK227" s="3"/>
      <c r="AIL227" s="3"/>
      <c r="AIM227" s="3"/>
      <c r="AIN227" s="3"/>
      <c r="AIO227" s="3"/>
      <c r="AIP227" s="3"/>
      <c r="AIQ227" s="3"/>
      <c r="AIR227" s="3"/>
      <c r="AIS227" s="3"/>
      <c r="AIT227" s="3"/>
      <c r="AIU227" s="3"/>
      <c r="AIV227" s="3"/>
      <c r="AIW227" s="3"/>
      <c r="AIX227" s="3"/>
      <c r="AIY227" s="3"/>
      <c r="AIZ227" s="3"/>
      <c r="AJA227" s="3"/>
      <c r="AJB227" s="3"/>
      <c r="AJC227" s="3"/>
      <c r="AJD227" s="3"/>
      <c r="AJE227" s="3"/>
      <c r="AJF227" s="3"/>
      <c r="AJG227" s="3"/>
      <c r="AJH227" s="3"/>
      <c r="AJI227" s="3"/>
      <c r="AJJ227" s="3"/>
      <c r="AJK227" s="3"/>
      <c r="AJL227" s="3"/>
      <c r="AJM227" s="3"/>
      <c r="AJN227" s="3"/>
      <c r="AJO227" s="3"/>
      <c r="AJP227" s="3"/>
      <c r="AJQ227" s="3"/>
      <c r="AJR227" s="3"/>
      <c r="AJS227" s="3"/>
      <c r="AJT227" s="3"/>
      <c r="AJU227" s="3"/>
      <c r="AJV227" s="3"/>
      <c r="AJW227" s="3"/>
      <c r="AJX227" s="3"/>
      <c r="AJY227" s="3"/>
      <c r="AJZ227" s="3"/>
      <c r="AKA227" s="3"/>
      <c r="AKB227" s="3"/>
      <c r="AKC227" s="3"/>
      <c r="AKD227" s="3"/>
      <c r="AKE227" s="3"/>
      <c r="AKF227" s="3"/>
      <c r="AKG227" s="3"/>
      <c r="AKH227" s="3"/>
      <c r="AKI227" s="3"/>
      <c r="AKJ227" s="3"/>
      <c r="AKK227" s="3"/>
      <c r="AKL227" s="3"/>
      <c r="AKM227" s="3"/>
      <c r="AKN227" s="3"/>
      <c r="AKO227" s="3"/>
      <c r="AKP227" s="3"/>
      <c r="AKQ227" s="3"/>
      <c r="AKR227" s="3"/>
      <c r="AKS227" s="3"/>
      <c r="AKT227" s="3"/>
      <c r="AKU227" s="3"/>
      <c r="AKV227" s="3"/>
      <c r="AKW227" s="3"/>
      <c r="AKX227" s="3"/>
      <c r="AKY227" s="3"/>
      <c r="AKZ227" s="3"/>
      <c r="ALA227" s="3"/>
      <c r="ALB227" s="3"/>
      <c r="ALC227" s="3"/>
      <c r="ALD227" s="3"/>
      <c r="ALE227" s="3"/>
      <c r="ALF227" s="3"/>
      <c r="ALG227" s="3"/>
      <c r="ALH227" s="3"/>
      <c r="ALI227" s="3"/>
      <c r="ALJ227" s="3"/>
      <c r="ALK227" s="3"/>
      <c r="ALL227" s="3"/>
      <c r="ALM227" s="3"/>
      <c r="ALN227" s="3"/>
      <c r="ALO227" s="3"/>
      <c r="ALP227" s="3"/>
      <c r="ALQ227" s="3"/>
      <c r="ALR227" s="3"/>
      <c r="ALS227" s="3"/>
      <c r="ALT227" s="3"/>
      <c r="ALU227" s="3"/>
      <c r="ALV227" s="3"/>
      <c r="ALW227" s="3"/>
      <c r="ALX227" s="3"/>
      <c r="ALY227" s="3"/>
      <c r="ALZ227" s="3"/>
      <c r="AMA227" s="3"/>
      <c r="AMB227" s="3"/>
      <c r="AMC227" s="3"/>
      <c r="AMD227" s="3"/>
      <c r="AME227" s="3"/>
      <c r="AMF227" s="3"/>
      <c r="AMG227" s="3"/>
      <c r="AMH227" s="3"/>
      <c r="AMI227" s="3"/>
      <c r="AMJ227" s="3"/>
    </row>
    <row r="228" spans="1:1024" s="4" customFormat="1" ht="15" x14ac:dyDescent="0.2">
      <c r="A228" s="91"/>
      <c r="B228" s="119"/>
      <c r="C228" s="37"/>
      <c r="D228" s="37"/>
      <c r="E228" s="37"/>
      <c r="F228" s="37"/>
      <c r="G228" s="37"/>
      <c r="H228" s="61"/>
      <c r="I228" s="72"/>
      <c r="J228" s="131"/>
      <c r="K228" s="5"/>
      <c r="L228" s="132"/>
      <c r="M228" s="132"/>
      <c r="N228" s="132"/>
      <c r="O228" s="132"/>
      <c r="P228" s="132"/>
      <c r="Q228" s="132"/>
      <c r="R228" s="132"/>
      <c r="S228" s="132"/>
      <c r="T228" s="132"/>
      <c r="U228" s="141"/>
      <c r="V228" s="13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/>
      <c r="MC228" s="3"/>
      <c r="MD228" s="3"/>
      <c r="ME228" s="3"/>
      <c r="MF228" s="3"/>
      <c r="MG228" s="3"/>
      <c r="MH228" s="3"/>
      <c r="MI228" s="3"/>
      <c r="MJ228" s="3"/>
      <c r="MK228" s="3"/>
      <c r="ML228" s="3"/>
      <c r="MM228" s="3"/>
      <c r="MN228" s="3"/>
      <c r="MO228" s="3"/>
      <c r="MP228" s="3"/>
      <c r="MQ228" s="3"/>
      <c r="MR228" s="3"/>
      <c r="MS228" s="3"/>
      <c r="MT228" s="3"/>
      <c r="MU228" s="3"/>
      <c r="MV228" s="3"/>
      <c r="MW228" s="3"/>
      <c r="MX228" s="3"/>
      <c r="MY228" s="3"/>
      <c r="MZ228" s="3"/>
      <c r="NA228" s="3"/>
      <c r="NB228" s="3"/>
      <c r="NC228" s="3"/>
      <c r="ND228" s="3"/>
      <c r="NE228" s="3"/>
      <c r="NF228" s="3"/>
      <c r="NG228" s="3"/>
      <c r="NH228" s="3"/>
      <c r="NI228" s="3"/>
      <c r="NJ228" s="3"/>
      <c r="NK228" s="3"/>
      <c r="NL228" s="3"/>
      <c r="NM228" s="3"/>
      <c r="NN228" s="3"/>
      <c r="NO228" s="3"/>
      <c r="NP228" s="3"/>
      <c r="NQ228" s="3"/>
      <c r="NR228" s="3"/>
      <c r="NS228" s="3"/>
      <c r="NT228" s="3"/>
      <c r="NU228" s="3"/>
      <c r="NV228" s="3"/>
      <c r="NW228" s="3"/>
      <c r="NX228" s="3"/>
      <c r="NY228" s="3"/>
      <c r="NZ228" s="3"/>
      <c r="OA228" s="3"/>
      <c r="OB228" s="3"/>
      <c r="OC228" s="3"/>
      <c r="OD228" s="3"/>
      <c r="OE228" s="3"/>
      <c r="OF228" s="3"/>
      <c r="OG228" s="3"/>
      <c r="OH228" s="3"/>
      <c r="OI228" s="3"/>
      <c r="OJ228" s="3"/>
      <c r="OK228" s="3"/>
      <c r="OL228" s="3"/>
      <c r="OM228" s="3"/>
      <c r="ON228" s="3"/>
      <c r="OO228" s="3"/>
      <c r="OP228" s="3"/>
      <c r="OQ228" s="3"/>
      <c r="OR228" s="3"/>
      <c r="OS228" s="3"/>
      <c r="OT228" s="3"/>
      <c r="OU228" s="3"/>
      <c r="OV228" s="3"/>
      <c r="OW228" s="3"/>
      <c r="OX228" s="3"/>
      <c r="OY228" s="3"/>
      <c r="OZ228" s="3"/>
      <c r="PA228" s="3"/>
      <c r="PB228" s="3"/>
      <c r="PC228" s="3"/>
      <c r="PD228" s="3"/>
      <c r="PE228" s="3"/>
      <c r="PF228" s="3"/>
      <c r="PG228" s="3"/>
      <c r="PH228" s="3"/>
      <c r="PI228" s="3"/>
      <c r="PJ228" s="3"/>
      <c r="PK228" s="3"/>
      <c r="PL228" s="3"/>
      <c r="PM228" s="3"/>
      <c r="PN228" s="3"/>
      <c r="PO228" s="3"/>
      <c r="PP228" s="3"/>
      <c r="PQ228" s="3"/>
      <c r="PR228" s="3"/>
      <c r="PS228" s="3"/>
      <c r="PT228" s="3"/>
      <c r="PU228" s="3"/>
      <c r="PV228" s="3"/>
      <c r="PW228" s="3"/>
      <c r="PX228" s="3"/>
      <c r="PY228" s="3"/>
      <c r="PZ228" s="3"/>
      <c r="QA228" s="3"/>
      <c r="QB228" s="3"/>
      <c r="QC228" s="3"/>
      <c r="QD228" s="3"/>
      <c r="QE228" s="3"/>
      <c r="QF228" s="3"/>
      <c r="QG228" s="3"/>
      <c r="QH228" s="3"/>
      <c r="QI228" s="3"/>
      <c r="QJ228" s="3"/>
      <c r="QK228" s="3"/>
      <c r="QL228" s="3"/>
      <c r="QM228" s="3"/>
      <c r="QN228" s="3"/>
      <c r="QO228" s="3"/>
      <c r="QP228" s="3"/>
      <c r="QQ228" s="3"/>
      <c r="QR228" s="3"/>
      <c r="QS228" s="3"/>
      <c r="QT228" s="3"/>
      <c r="QU228" s="3"/>
      <c r="QV228" s="3"/>
      <c r="QW228" s="3"/>
      <c r="QX228" s="3"/>
      <c r="QY228" s="3"/>
      <c r="QZ228" s="3"/>
      <c r="RA228" s="3"/>
      <c r="RB228" s="3"/>
      <c r="RC228" s="3"/>
      <c r="RD228" s="3"/>
      <c r="RE228" s="3"/>
      <c r="RF228" s="3"/>
      <c r="RG228" s="3"/>
      <c r="RH228" s="3"/>
      <c r="RI228" s="3"/>
      <c r="RJ228" s="3"/>
      <c r="RK228" s="3"/>
      <c r="RL228" s="3"/>
      <c r="RM228" s="3"/>
      <c r="RN228" s="3"/>
      <c r="RO228" s="3"/>
      <c r="RP228" s="3"/>
      <c r="RQ228" s="3"/>
      <c r="RR228" s="3"/>
      <c r="RS228" s="3"/>
      <c r="RT228" s="3"/>
      <c r="RU228" s="3"/>
      <c r="RV228" s="3"/>
      <c r="RW228" s="3"/>
      <c r="RX228" s="3"/>
      <c r="RY228" s="3"/>
      <c r="RZ228" s="3"/>
      <c r="SA228" s="3"/>
      <c r="SB228" s="3"/>
      <c r="SC228" s="3"/>
      <c r="SD228" s="3"/>
      <c r="SE228" s="3"/>
      <c r="SF228" s="3"/>
      <c r="SG228" s="3"/>
      <c r="SH228" s="3"/>
      <c r="SI228" s="3"/>
      <c r="SJ228" s="3"/>
      <c r="SK228" s="3"/>
      <c r="SL228" s="3"/>
      <c r="SM228" s="3"/>
      <c r="SN228" s="3"/>
      <c r="SO228" s="3"/>
      <c r="SP228" s="3"/>
      <c r="SQ228" s="3"/>
      <c r="SR228" s="3"/>
      <c r="SS228" s="3"/>
      <c r="ST228" s="3"/>
      <c r="SU228" s="3"/>
      <c r="SV228" s="3"/>
      <c r="SW228" s="3"/>
      <c r="SX228" s="3"/>
      <c r="SY228" s="3"/>
      <c r="SZ228" s="3"/>
      <c r="TA228" s="3"/>
      <c r="TB228" s="3"/>
      <c r="TC228" s="3"/>
      <c r="TD228" s="3"/>
      <c r="TE228" s="3"/>
      <c r="TF228" s="3"/>
      <c r="TG228" s="3"/>
      <c r="TH228" s="3"/>
      <c r="TI228" s="3"/>
      <c r="TJ228" s="3"/>
      <c r="TK228" s="3"/>
      <c r="TL228" s="3"/>
      <c r="TM228" s="3"/>
      <c r="TN228" s="3"/>
      <c r="TO228" s="3"/>
      <c r="TP228" s="3"/>
      <c r="TQ228" s="3"/>
      <c r="TR228" s="3"/>
      <c r="TS228" s="3"/>
      <c r="TT228" s="3"/>
      <c r="TU228" s="3"/>
      <c r="TV228" s="3"/>
      <c r="TW228" s="3"/>
      <c r="TX228" s="3"/>
      <c r="TY228" s="3"/>
      <c r="TZ228" s="3"/>
      <c r="UA228" s="3"/>
      <c r="UB228" s="3"/>
      <c r="UC228" s="3"/>
      <c r="UD228" s="3"/>
      <c r="UE228" s="3"/>
      <c r="UF228" s="3"/>
      <c r="UG228" s="3"/>
      <c r="UH228" s="3"/>
      <c r="UI228" s="3"/>
      <c r="UJ228" s="3"/>
      <c r="UK228" s="3"/>
      <c r="UL228" s="3"/>
      <c r="UM228" s="3"/>
      <c r="UN228" s="3"/>
      <c r="UO228" s="3"/>
      <c r="UP228" s="3"/>
      <c r="UQ228" s="3"/>
      <c r="UR228" s="3"/>
      <c r="US228" s="3"/>
      <c r="UT228" s="3"/>
      <c r="UU228" s="3"/>
      <c r="UV228" s="3"/>
      <c r="UW228" s="3"/>
      <c r="UX228" s="3"/>
      <c r="UY228" s="3"/>
      <c r="UZ228" s="3"/>
      <c r="VA228" s="3"/>
      <c r="VB228" s="3"/>
      <c r="VC228" s="3"/>
      <c r="VD228" s="3"/>
      <c r="VE228" s="3"/>
      <c r="VF228" s="3"/>
      <c r="VG228" s="3"/>
      <c r="VH228" s="3"/>
      <c r="VI228" s="3"/>
      <c r="VJ228" s="3"/>
      <c r="VK228" s="3"/>
      <c r="VL228" s="3"/>
      <c r="VM228" s="3"/>
      <c r="VN228" s="3"/>
      <c r="VO228" s="3"/>
      <c r="VP228" s="3"/>
      <c r="VQ228" s="3"/>
      <c r="VR228" s="3"/>
      <c r="VS228" s="3"/>
      <c r="VT228" s="3"/>
      <c r="VU228" s="3"/>
      <c r="VV228" s="3"/>
      <c r="VW228" s="3"/>
      <c r="VX228" s="3"/>
      <c r="VY228" s="3"/>
      <c r="VZ228" s="3"/>
      <c r="WA228" s="3"/>
      <c r="WB228" s="3"/>
      <c r="WC228" s="3"/>
      <c r="WD228" s="3"/>
      <c r="WE228" s="3"/>
      <c r="WF228" s="3"/>
      <c r="WG228" s="3"/>
      <c r="WH228" s="3"/>
      <c r="WI228" s="3"/>
      <c r="WJ228" s="3"/>
      <c r="WK228" s="3"/>
      <c r="WL228" s="3"/>
      <c r="WM228" s="3"/>
      <c r="WN228" s="3"/>
      <c r="WO228" s="3"/>
      <c r="WP228" s="3"/>
      <c r="WQ228" s="3"/>
      <c r="WR228" s="3"/>
      <c r="WS228" s="3"/>
      <c r="WT228" s="3"/>
      <c r="WU228" s="3"/>
      <c r="WV228" s="3"/>
      <c r="WW228" s="3"/>
      <c r="WX228" s="3"/>
      <c r="WY228" s="3"/>
      <c r="WZ228" s="3"/>
      <c r="XA228" s="3"/>
      <c r="XB228" s="3"/>
      <c r="XC228" s="3"/>
      <c r="XD228" s="3"/>
      <c r="XE228" s="3"/>
      <c r="XF228" s="3"/>
      <c r="XG228" s="3"/>
      <c r="XH228" s="3"/>
      <c r="XI228" s="3"/>
      <c r="XJ228" s="3"/>
      <c r="XK228" s="3"/>
      <c r="XL228" s="3"/>
      <c r="XM228" s="3"/>
      <c r="XN228" s="3"/>
      <c r="XO228" s="3"/>
      <c r="XP228" s="3"/>
      <c r="XQ228" s="3"/>
      <c r="XR228" s="3"/>
      <c r="XS228" s="3"/>
      <c r="XT228" s="3"/>
      <c r="XU228" s="3"/>
      <c r="XV228" s="3"/>
      <c r="XW228" s="3"/>
      <c r="XX228" s="3"/>
      <c r="XY228" s="3"/>
      <c r="XZ228" s="3"/>
      <c r="YA228" s="3"/>
      <c r="YB228" s="3"/>
      <c r="YC228" s="3"/>
      <c r="YD228" s="3"/>
      <c r="YE228" s="3"/>
      <c r="YF228" s="3"/>
      <c r="YG228" s="3"/>
      <c r="YH228" s="3"/>
      <c r="YI228" s="3"/>
      <c r="YJ228" s="3"/>
      <c r="YK228" s="3"/>
      <c r="YL228" s="3"/>
      <c r="YM228" s="3"/>
      <c r="YN228" s="3"/>
      <c r="YO228" s="3"/>
      <c r="YP228" s="3"/>
      <c r="YQ228" s="3"/>
      <c r="YR228" s="3"/>
      <c r="YS228" s="3"/>
      <c r="YT228" s="3"/>
      <c r="YU228" s="3"/>
      <c r="YV228" s="3"/>
      <c r="YW228" s="3"/>
      <c r="YX228" s="3"/>
      <c r="YY228" s="3"/>
      <c r="YZ228" s="3"/>
      <c r="ZA228" s="3"/>
      <c r="ZB228" s="3"/>
      <c r="ZC228" s="3"/>
      <c r="ZD228" s="3"/>
      <c r="ZE228" s="3"/>
      <c r="ZF228" s="3"/>
      <c r="ZG228" s="3"/>
      <c r="ZH228" s="3"/>
      <c r="ZI228" s="3"/>
      <c r="ZJ228" s="3"/>
      <c r="ZK228" s="3"/>
      <c r="ZL228" s="3"/>
      <c r="ZM228" s="3"/>
      <c r="ZN228" s="3"/>
      <c r="ZO228" s="3"/>
      <c r="ZP228" s="3"/>
      <c r="ZQ228" s="3"/>
      <c r="ZR228" s="3"/>
      <c r="ZS228" s="3"/>
      <c r="ZT228" s="3"/>
      <c r="ZU228" s="3"/>
      <c r="ZV228" s="3"/>
      <c r="ZW228" s="3"/>
      <c r="ZX228" s="3"/>
      <c r="ZY228" s="3"/>
      <c r="ZZ228" s="3"/>
      <c r="AAA228" s="3"/>
      <c r="AAB228" s="3"/>
      <c r="AAC228" s="3"/>
      <c r="AAD228" s="3"/>
      <c r="AAE228" s="3"/>
      <c r="AAF228" s="3"/>
      <c r="AAG228" s="3"/>
      <c r="AAH228" s="3"/>
      <c r="AAI228" s="3"/>
      <c r="AAJ228" s="3"/>
      <c r="AAK228" s="3"/>
      <c r="AAL228" s="3"/>
      <c r="AAM228" s="3"/>
      <c r="AAN228" s="3"/>
      <c r="AAO228" s="3"/>
      <c r="AAP228" s="3"/>
      <c r="AAQ228" s="3"/>
      <c r="AAR228" s="3"/>
      <c r="AAS228" s="3"/>
      <c r="AAT228" s="3"/>
      <c r="AAU228" s="3"/>
      <c r="AAV228" s="3"/>
      <c r="AAW228" s="3"/>
      <c r="AAX228" s="3"/>
      <c r="AAY228" s="3"/>
      <c r="AAZ228" s="3"/>
      <c r="ABA228" s="3"/>
      <c r="ABB228" s="3"/>
      <c r="ABC228" s="3"/>
      <c r="ABD228" s="3"/>
      <c r="ABE228" s="3"/>
      <c r="ABF228" s="3"/>
      <c r="ABG228" s="3"/>
      <c r="ABH228" s="3"/>
      <c r="ABI228" s="3"/>
      <c r="ABJ228" s="3"/>
      <c r="ABK228" s="3"/>
      <c r="ABL228" s="3"/>
      <c r="ABM228" s="3"/>
      <c r="ABN228" s="3"/>
      <c r="ABO228" s="3"/>
      <c r="ABP228" s="3"/>
      <c r="ABQ228" s="3"/>
      <c r="ABR228" s="3"/>
      <c r="ABS228" s="3"/>
      <c r="ABT228" s="3"/>
      <c r="ABU228" s="3"/>
      <c r="ABV228" s="3"/>
      <c r="ABW228" s="3"/>
      <c r="ABX228" s="3"/>
      <c r="ABY228" s="3"/>
      <c r="ABZ228" s="3"/>
      <c r="ACA228" s="3"/>
      <c r="ACB228" s="3"/>
      <c r="ACC228" s="3"/>
      <c r="ACD228" s="3"/>
      <c r="ACE228" s="3"/>
      <c r="ACF228" s="3"/>
      <c r="ACG228" s="3"/>
      <c r="ACH228" s="3"/>
      <c r="ACI228" s="3"/>
      <c r="ACJ228" s="3"/>
      <c r="ACK228" s="3"/>
      <c r="ACL228" s="3"/>
      <c r="ACM228" s="3"/>
      <c r="ACN228" s="3"/>
      <c r="ACO228" s="3"/>
      <c r="ACP228" s="3"/>
      <c r="ACQ228" s="3"/>
      <c r="ACR228" s="3"/>
      <c r="ACS228" s="3"/>
      <c r="ACT228" s="3"/>
      <c r="ACU228" s="3"/>
      <c r="ACV228" s="3"/>
      <c r="ACW228" s="3"/>
      <c r="ACX228" s="3"/>
      <c r="ACY228" s="3"/>
      <c r="ACZ228" s="3"/>
      <c r="ADA228" s="3"/>
      <c r="ADB228" s="3"/>
      <c r="ADC228" s="3"/>
      <c r="ADD228" s="3"/>
      <c r="ADE228" s="3"/>
      <c r="ADF228" s="3"/>
      <c r="ADG228" s="3"/>
      <c r="ADH228" s="3"/>
      <c r="ADI228" s="3"/>
      <c r="ADJ228" s="3"/>
      <c r="ADK228" s="3"/>
      <c r="ADL228" s="3"/>
      <c r="ADM228" s="3"/>
      <c r="ADN228" s="3"/>
      <c r="ADO228" s="3"/>
      <c r="ADP228" s="3"/>
      <c r="ADQ228" s="3"/>
      <c r="ADR228" s="3"/>
      <c r="ADS228" s="3"/>
      <c r="ADT228" s="3"/>
      <c r="ADU228" s="3"/>
      <c r="ADV228" s="3"/>
      <c r="ADW228" s="3"/>
      <c r="ADX228" s="3"/>
      <c r="ADY228" s="3"/>
      <c r="ADZ228" s="3"/>
      <c r="AEA228" s="3"/>
      <c r="AEB228" s="3"/>
      <c r="AEC228" s="3"/>
      <c r="AED228" s="3"/>
      <c r="AEE228" s="3"/>
      <c r="AEF228" s="3"/>
      <c r="AEG228" s="3"/>
      <c r="AEH228" s="3"/>
      <c r="AEI228" s="3"/>
      <c r="AEJ228" s="3"/>
      <c r="AEK228" s="3"/>
      <c r="AEL228" s="3"/>
      <c r="AEM228" s="3"/>
      <c r="AEN228" s="3"/>
      <c r="AEO228" s="3"/>
      <c r="AEP228" s="3"/>
      <c r="AEQ228" s="3"/>
      <c r="AER228" s="3"/>
      <c r="AES228" s="3"/>
      <c r="AET228" s="3"/>
      <c r="AEU228" s="3"/>
      <c r="AEV228" s="3"/>
      <c r="AEW228" s="3"/>
      <c r="AEX228" s="3"/>
      <c r="AEY228" s="3"/>
      <c r="AEZ228" s="3"/>
      <c r="AFA228" s="3"/>
      <c r="AFB228" s="3"/>
      <c r="AFC228" s="3"/>
      <c r="AFD228" s="3"/>
      <c r="AFE228" s="3"/>
      <c r="AFF228" s="3"/>
      <c r="AFG228" s="3"/>
      <c r="AFH228" s="3"/>
      <c r="AFI228" s="3"/>
      <c r="AFJ228" s="3"/>
      <c r="AFK228" s="3"/>
      <c r="AFL228" s="3"/>
      <c r="AFM228" s="3"/>
      <c r="AFN228" s="3"/>
      <c r="AFO228" s="3"/>
      <c r="AFP228" s="3"/>
      <c r="AFQ228" s="3"/>
      <c r="AFR228" s="3"/>
      <c r="AFS228" s="3"/>
      <c r="AFT228" s="3"/>
      <c r="AFU228" s="3"/>
      <c r="AFV228" s="3"/>
      <c r="AFW228" s="3"/>
      <c r="AFX228" s="3"/>
      <c r="AFY228" s="3"/>
      <c r="AFZ228" s="3"/>
      <c r="AGA228" s="3"/>
      <c r="AGB228" s="3"/>
      <c r="AGC228" s="3"/>
      <c r="AGD228" s="3"/>
      <c r="AGE228" s="3"/>
      <c r="AGF228" s="3"/>
      <c r="AGG228" s="3"/>
      <c r="AGH228" s="3"/>
      <c r="AGI228" s="3"/>
      <c r="AGJ228" s="3"/>
      <c r="AGK228" s="3"/>
      <c r="AGL228" s="3"/>
      <c r="AGM228" s="3"/>
      <c r="AGN228" s="3"/>
      <c r="AGO228" s="3"/>
      <c r="AGP228" s="3"/>
      <c r="AGQ228" s="3"/>
      <c r="AGR228" s="3"/>
      <c r="AGS228" s="3"/>
      <c r="AGT228" s="3"/>
      <c r="AGU228" s="3"/>
      <c r="AGV228" s="3"/>
      <c r="AGW228" s="3"/>
      <c r="AGX228" s="3"/>
      <c r="AGY228" s="3"/>
      <c r="AGZ228" s="3"/>
      <c r="AHA228" s="3"/>
      <c r="AHB228" s="3"/>
      <c r="AHC228" s="3"/>
      <c r="AHD228" s="3"/>
      <c r="AHE228" s="3"/>
      <c r="AHF228" s="3"/>
      <c r="AHG228" s="3"/>
      <c r="AHH228" s="3"/>
      <c r="AHI228" s="3"/>
      <c r="AHJ228" s="3"/>
      <c r="AHK228" s="3"/>
      <c r="AHL228" s="3"/>
      <c r="AHM228" s="3"/>
      <c r="AHN228" s="3"/>
      <c r="AHO228" s="3"/>
      <c r="AHP228" s="3"/>
      <c r="AHQ228" s="3"/>
      <c r="AHR228" s="3"/>
      <c r="AHS228" s="3"/>
      <c r="AHT228" s="3"/>
      <c r="AHU228" s="3"/>
      <c r="AHV228" s="3"/>
      <c r="AHW228" s="3"/>
      <c r="AHX228" s="3"/>
      <c r="AHY228" s="3"/>
      <c r="AHZ228" s="3"/>
      <c r="AIA228" s="3"/>
      <c r="AIB228" s="3"/>
      <c r="AIC228" s="3"/>
      <c r="AID228" s="3"/>
      <c r="AIE228" s="3"/>
      <c r="AIF228" s="3"/>
      <c r="AIG228" s="3"/>
      <c r="AIH228" s="3"/>
      <c r="AII228" s="3"/>
      <c r="AIJ228" s="3"/>
      <c r="AIK228" s="3"/>
      <c r="AIL228" s="3"/>
      <c r="AIM228" s="3"/>
      <c r="AIN228" s="3"/>
      <c r="AIO228" s="3"/>
      <c r="AIP228" s="3"/>
      <c r="AIQ228" s="3"/>
      <c r="AIR228" s="3"/>
      <c r="AIS228" s="3"/>
      <c r="AIT228" s="3"/>
      <c r="AIU228" s="3"/>
      <c r="AIV228" s="3"/>
      <c r="AIW228" s="3"/>
      <c r="AIX228" s="3"/>
      <c r="AIY228" s="3"/>
      <c r="AIZ228" s="3"/>
      <c r="AJA228" s="3"/>
      <c r="AJB228" s="3"/>
      <c r="AJC228" s="3"/>
      <c r="AJD228" s="3"/>
      <c r="AJE228" s="3"/>
      <c r="AJF228" s="3"/>
      <c r="AJG228" s="3"/>
      <c r="AJH228" s="3"/>
      <c r="AJI228" s="3"/>
      <c r="AJJ228" s="3"/>
      <c r="AJK228" s="3"/>
      <c r="AJL228" s="3"/>
      <c r="AJM228" s="3"/>
      <c r="AJN228" s="3"/>
      <c r="AJO228" s="3"/>
      <c r="AJP228" s="3"/>
      <c r="AJQ228" s="3"/>
      <c r="AJR228" s="3"/>
      <c r="AJS228" s="3"/>
      <c r="AJT228" s="3"/>
      <c r="AJU228" s="3"/>
      <c r="AJV228" s="3"/>
      <c r="AJW228" s="3"/>
      <c r="AJX228" s="3"/>
      <c r="AJY228" s="3"/>
      <c r="AJZ228" s="3"/>
      <c r="AKA228" s="3"/>
      <c r="AKB228" s="3"/>
      <c r="AKC228" s="3"/>
      <c r="AKD228" s="3"/>
      <c r="AKE228" s="3"/>
      <c r="AKF228" s="3"/>
      <c r="AKG228" s="3"/>
      <c r="AKH228" s="3"/>
      <c r="AKI228" s="3"/>
      <c r="AKJ228" s="3"/>
      <c r="AKK228" s="3"/>
      <c r="AKL228" s="3"/>
      <c r="AKM228" s="3"/>
      <c r="AKN228" s="3"/>
      <c r="AKO228" s="3"/>
      <c r="AKP228" s="3"/>
      <c r="AKQ228" s="3"/>
      <c r="AKR228" s="3"/>
      <c r="AKS228" s="3"/>
      <c r="AKT228" s="3"/>
      <c r="AKU228" s="3"/>
      <c r="AKV228" s="3"/>
      <c r="AKW228" s="3"/>
      <c r="AKX228" s="3"/>
      <c r="AKY228" s="3"/>
      <c r="AKZ228" s="3"/>
      <c r="ALA228" s="3"/>
      <c r="ALB228" s="3"/>
      <c r="ALC228" s="3"/>
      <c r="ALD228" s="3"/>
      <c r="ALE228" s="3"/>
      <c r="ALF228" s="3"/>
      <c r="ALG228" s="3"/>
      <c r="ALH228" s="3"/>
      <c r="ALI228" s="3"/>
      <c r="ALJ228" s="3"/>
      <c r="ALK228" s="3"/>
      <c r="ALL228" s="3"/>
      <c r="ALM228" s="3"/>
      <c r="ALN228" s="3"/>
      <c r="ALO228" s="3"/>
      <c r="ALP228" s="3"/>
      <c r="ALQ228" s="3"/>
      <c r="ALR228" s="3"/>
      <c r="ALS228" s="3"/>
      <c r="ALT228" s="3"/>
      <c r="ALU228" s="3"/>
      <c r="ALV228" s="3"/>
      <c r="ALW228" s="3"/>
      <c r="ALX228" s="3"/>
      <c r="ALY228" s="3"/>
      <c r="ALZ228" s="3"/>
      <c r="AMA228" s="3"/>
      <c r="AMB228" s="3"/>
      <c r="AMC228" s="3"/>
      <c r="AMD228" s="3"/>
      <c r="AME228" s="3"/>
      <c r="AMF228" s="3"/>
      <c r="AMG228" s="3"/>
      <c r="AMH228" s="3"/>
      <c r="AMI228" s="3"/>
      <c r="AMJ228" s="3"/>
    </row>
    <row r="229" spans="1:1024" s="4" customFormat="1" ht="15" x14ac:dyDescent="0.2">
      <c r="A229" s="91"/>
      <c r="B229" s="119"/>
      <c r="C229" s="37"/>
      <c r="D229" s="37"/>
      <c r="E229" s="37"/>
      <c r="F229" s="37"/>
      <c r="G229" s="37"/>
      <c r="H229" s="61"/>
      <c r="I229" s="71"/>
      <c r="J229" s="131"/>
      <c r="K229" s="5"/>
      <c r="L229" s="132"/>
      <c r="M229" s="132"/>
      <c r="N229" s="132"/>
      <c r="O229" s="132"/>
      <c r="P229" s="132"/>
      <c r="Q229" s="132"/>
      <c r="R229" s="132"/>
      <c r="S229" s="132"/>
      <c r="T229" s="132"/>
      <c r="U229" s="141"/>
      <c r="V229" s="13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  <c r="MK229" s="3"/>
      <c r="ML229" s="3"/>
      <c r="MM229" s="3"/>
      <c r="MN229" s="3"/>
      <c r="MO229" s="3"/>
      <c r="MP229" s="3"/>
      <c r="MQ229" s="3"/>
      <c r="MR229" s="3"/>
      <c r="MS229" s="3"/>
      <c r="MT229" s="3"/>
      <c r="MU229" s="3"/>
      <c r="MV229" s="3"/>
      <c r="MW229" s="3"/>
      <c r="MX229" s="3"/>
      <c r="MY229" s="3"/>
      <c r="MZ229" s="3"/>
      <c r="NA229" s="3"/>
      <c r="NB229" s="3"/>
      <c r="NC229" s="3"/>
      <c r="ND229" s="3"/>
      <c r="NE229" s="3"/>
      <c r="NF229" s="3"/>
      <c r="NG229" s="3"/>
      <c r="NH229" s="3"/>
      <c r="NI229" s="3"/>
      <c r="NJ229" s="3"/>
      <c r="NK229" s="3"/>
      <c r="NL229" s="3"/>
      <c r="NM229" s="3"/>
      <c r="NN229" s="3"/>
      <c r="NO229" s="3"/>
      <c r="NP229" s="3"/>
      <c r="NQ229" s="3"/>
      <c r="NR229" s="3"/>
      <c r="NS229" s="3"/>
      <c r="NT229" s="3"/>
      <c r="NU229" s="3"/>
      <c r="NV229" s="3"/>
      <c r="NW229" s="3"/>
      <c r="NX229" s="3"/>
      <c r="NY229" s="3"/>
      <c r="NZ229" s="3"/>
      <c r="OA229" s="3"/>
      <c r="OB229" s="3"/>
      <c r="OC229" s="3"/>
      <c r="OD229" s="3"/>
      <c r="OE229" s="3"/>
      <c r="OF229" s="3"/>
      <c r="OG229" s="3"/>
      <c r="OH229" s="3"/>
      <c r="OI229" s="3"/>
      <c r="OJ229" s="3"/>
      <c r="OK229" s="3"/>
      <c r="OL229" s="3"/>
      <c r="OM229" s="3"/>
      <c r="ON229" s="3"/>
      <c r="OO229" s="3"/>
      <c r="OP229" s="3"/>
      <c r="OQ229" s="3"/>
      <c r="OR229" s="3"/>
      <c r="OS229" s="3"/>
      <c r="OT229" s="3"/>
      <c r="OU229" s="3"/>
      <c r="OV229" s="3"/>
      <c r="OW229" s="3"/>
      <c r="OX229" s="3"/>
      <c r="OY229" s="3"/>
      <c r="OZ229" s="3"/>
      <c r="PA229" s="3"/>
      <c r="PB229" s="3"/>
      <c r="PC229" s="3"/>
      <c r="PD229" s="3"/>
      <c r="PE229" s="3"/>
      <c r="PF229" s="3"/>
      <c r="PG229" s="3"/>
      <c r="PH229" s="3"/>
      <c r="PI229" s="3"/>
      <c r="PJ229" s="3"/>
      <c r="PK229" s="3"/>
      <c r="PL229" s="3"/>
      <c r="PM229" s="3"/>
      <c r="PN229" s="3"/>
      <c r="PO229" s="3"/>
      <c r="PP229" s="3"/>
      <c r="PQ229" s="3"/>
      <c r="PR229" s="3"/>
      <c r="PS229" s="3"/>
      <c r="PT229" s="3"/>
      <c r="PU229" s="3"/>
      <c r="PV229" s="3"/>
      <c r="PW229" s="3"/>
      <c r="PX229" s="3"/>
      <c r="PY229" s="3"/>
      <c r="PZ229" s="3"/>
      <c r="QA229" s="3"/>
      <c r="QB229" s="3"/>
      <c r="QC229" s="3"/>
      <c r="QD229" s="3"/>
      <c r="QE229" s="3"/>
      <c r="QF229" s="3"/>
      <c r="QG229" s="3"/>
      <c r="QH229" s="3"/>
      <c r="QI229" s="3"/>
      <c r="QJ229" s="3"/>
      <c r="QK229" s="3"/>
      <c r="QL229" s="3"/>
      <c r="QM229" s="3"/>
      <c r="QN229" s="3"/>
      <c r="QO229" s="3"/>
      <c r="QP229" s="3"/>
      <c r="QQ229" s="3"/>
      <c r="QR229" s="3"/>
      <c r="QS229" s="3"/>
      <c r="QT229" s="3"/>
      <c r="QU229" s="3"/>
      <c r="QV229" s="3"/>
      <c r="QW229" s="3"/>
      <c r="QX229" s="3"/>
      <c r="QY229" s="3"/>
      <c r="QZ229" s="3"/>
      <c r="RA229" s="3"/>
      <c r="RB229" s="3"/>
      <c r="RC229" s="3"/>
      <c r="RD229" s="3"/>
      <c r="RE229" s="3"/>
      <c r="RF229" s="3"/>
      <c r="RG229" s="3"/>
      <c r="RH229" s="3"/>
      <c r="RI229" s="3"/>
      <c r="RJ229" s="3"/>
      <c r="RK229" s="3"/>
      <c r="RL229" s="3"/>
      <c r="RM229" s="3"/>
      <c r="RN229" s="3"/>
      <c r="RO229" s="3"/>
      <c r="RP229" s="3"/>
      <c r="RQ229" s="3"/>
      <c r="RR229" s="3"/>
      <c r="RS229" s="3"/>
      <c r="RT229" s="3"/>
      <c r="RU229" s="3"/>
      <c r="RV229" s="3"/>
      <c r="RW229" s="3"/>
      <c r="RX229" s="3"/>
      <c r="RY229" s="3"/>
      <c r="RZ229" s="3"/>
      <c r="SA229" s="3"/>
      <c r="SB229" s="3"/>
      <c r="SC229" s="3"/>
      <c r="SD229" s="3"/>
      <c r="SE229" s="3"/>
      <c r="SF229" s="3"/>
      <c r="SG229" s="3"/>
      <c r="SH229" s="3"/>
      <c r="SI229" s="3"/>
      <c r="SJ229" s="3"/>
      <c r="SK229" s="3"/>
      <c r="SL229" s="3"/>
      <c r="SM229" s="3"/>
      <c r="SN229" s="3"/>
      <c r="SO229" s="3"/>
      <c r="SP229" s="3"/>
      <c r="SQ229" s="3"/>
      <c r="SR229" s="3"/>
      <c r="SS229" s="3"/>
      <c r="ST229" s="3"/>
      <c r="SU229" s="3"/>
      <c r="SV229" s="3"/>
      <c r="SW229" s="3"/>
      <c r="SX229" s="3"/>
      <c r="SY229" s="3"/>
      <c r="SZ229" s="3"/>
      <c r="TA229" s="3"/>
      <c r="TB229" s="3"/>
      <c r="TC229" s="3"/>
      <c r="TD229" s="3"/>
      <c r="TE229" s="3"/>
      <c r="TF229" s="3"/>
      <c r="TG229" s="3"/>
      <c r="TH229" s="3"/>
      <c r="TI229" s="3"/>
      <c r="TJ229" s="3"/>
      <c r="TK229" s="3"/>
      <c r="TL229" s="3"/>
      <c r="TM229" s="3"/>
      <c r="TN229" s="3"/>
      <c r="TO229" s="3"/>
      <c r="TP229" s="3"/>
      <c r="TQ229" s="3"/>
      <c r="TR229" s="3"/>
      <c r="TS229" s="3"/>
      <c r="TT229" s="3"/>
      <c r="TU229" s="3"/>
      <c r="TV229" s="3"/>
      <c r="TW229" s="3"/>
      <c r="TX229" s="3"/>
      <c r="TY229" s="3"/>
      <c r="TZ229" s="3"/>
      <c r="UA229" s="3"/>
      <c r="UB229" s="3"/>
      <c r="UC229" s="3"/>
      <c r="UD229" s="3"/>
      <c r="UE229" s="3"/>
      <c r="UF229" s="3"/>
      <c r="UG229" s="3"/>
      <c r="UH229" s="3"/>
      <c r="UI229" s="3"/>
      <c r="UJ229" s="3"/>
      <c r="UK229" s="3"/>
      <c r="UL229" s="3"/>
      <c r="UM229" s="3"/>
      <c r="UN229" s="3"/>
      <c r="UO229" s="3"/>
      <c r="UP229" s="3"/>
      <c r="UQ229" s="3"/>
      <c r="UR229" s="3"/>
      <c r="US229" s="3"/>
      <c r="UT229" s="3"/>
      <c r="UU229" s="3"/>
      <c r="UV229" s="3"/>
      <c r="UW229" s="3"/>
      <c r="UX229" s="3"/>
      <c r="UY229" s="3"/>
      <c r="UZ229" s="3"/>
      <c r="VA229" s="3"/>
      <c r="VB229" s="3"/>
      <c r="VC229" s="3"/>
      <c r="VD229" s="3"/>
      <c r="VE229" s="3"/>
      <c r="VF229" s="3"/>
      <c r="VG229" s="3"/>
      <c r="VH229" s="3"/>
      <c r="VI229" s="3"/>
      <c r="VJ229" s="3"/>
      <c r="VK229" s="3"/>
      <c r="VL229" s="3"/>
      <c r="VM229" s="3"/>
      <c r="VN229" s="3"/>
      <c r="VO229" s="3"/>
      <c r="VP229" s="3"/>
      <c r="VQ229" s="3"/>
      <c r="VR229" s="3"/>
      <c r="VS229" s="3"/>
      <c r="VT229" s="3"/>
      <c r="VU229" s="3"/>
      <c r="VV229" s="3"/>
      <c r="VW229" s="3"/>
      <c r="VX229" s="3"/>
      <c r="VY229" s="3"/>
      <c r="VZ229" s="3"/>
      <c r="WA229" s="3"/>
      <c r="WB229" s="3"/>
      <c r="WC229" s="3"/>
      <c r="WD229" s="3"/>
      <c r="WE229" s="3"/>
      <c r="WF229" s="3"/>
      <c r="WG229" s="3"/>
      <c r="WH229" s="3"/>
      <c r="WI229" s="3"/>
      <c r="WJ229" s="3"/>
      <c r="WK229" s="3"/>
      <c r="WL229" s="3"/>
      <c r="WM229" s="3"/>
      <c r="WN229" s="3"/>
      <c r="WO229" s="3"/>
      <c r="WP229" s="3"/>
      <c r="WQ229" s="3"/>
      <c r="WR229" s="3"/>
      <c r="WS229" s="3"/>
      <c r="WT229" s="3"/>
      <c r="WU229" s="3"/>
      <c r="WV229" s="3"/>
      <c r="WW229" s="3"/>
      <c r="WX229" s="3"/>
      <c r="WY229" s="3"/>
      <c r="WZ229" s="3"/>
      <c r="XA229" s="3"/>
      <c r="XB229" s="3"/>
      <c r="XC229" s="3"/>
      <c r="XD229" s="3"/>
      <c r="XE229" s="3"/>
      <c r="XF229" s="3"/>
      <c r="XG229" s="3"/>
      <c r="XH229" s="3"/>
      <c r="XI229" s="3"/>
      <c r="XJ229" s="3"/>
      <c r="XK229" s="3"/>
      <c r="XL229" s="3"/>
      <c r="XM229" s="3"/>
      <c r="XN229" s="3"/>
      <c r="XO229" s="3"/>
      <c r="XP229" s="3"/>
      <c r="XQ229" s="3"/>
      <c r="XR229" s="3"/>
      <c r="XS229" s="3"/>
      <c r="XT229" s="3"/>
      <c r="XU229" s="3"/>
      <c r="XV229" s="3"/>
      <c r="XW229" s="3"/>
      <c r="XX229" s="3"/>
      <c r="XY229" s="3"/>
      <c r="XZ229" s="3"/>
      <c r="YA229" s="3"/>
      <c r="YB229" s="3"/>
      <c r="YC229" s="3"/>
      <c r="YD229" s="3"/>
      <c r="YE229" s="3"/>
      <c r="YF229" s="3"/>
      <c r="YG229" s="3"/>
      <c r="YH229" s="3"/>
      <c r="YI229" s="3"/>
      <c r="YJ229" s="3"/>
      <c r="YK229" s="3"/>
      <c r="YL229" s="3"/>
      <c r="YM229" s="3"/>
      <c r="YN229" s="3"/>
      <c r="YO229" s="3"/>
      <c r="YP229" s="3"/>
      <c r="YQ229" s="3"/>
      <c r="YR229" s="3"/>
      <c r="YS229" s="3"/>
      <c r="YT229" s="3"/>
      <c r="YU229" s="3"/>
      <c r="YV229" s="3"/>
      <c r="YW229" s="3"/>
      <c r="YX229" s="3"/>
      <c r="YY229" s="3"/>
      <c r="YZ229" s="3"/>
      <c r="ZA229" s="3"/>
      <c r="ZB229" s="3"/>
      <c r="ZC229" s="3"/>
      <c r="ZD229" s="3"/>
      <c r="ZE229" s="3"/>
      <c r="ZF229" s="3"/>
      <c r="ZG229" s="3"/>
      <c r="ZH229" s="3"/>
      <c r="ZI229" s="3"/>
      <c r="ZJ229" s="3"/>
      <c r="ZK229" s="3"/>
      <c r="ZL229" s="3"/>
      <c r="ZM229" s="3"/>
      <c r="ZN229" s="3"/>
      <c r="ZO229" s="3"/>
      <c r="ZP229" s="3"/>
      <c r="ZQ229" s="3"/>
      <c r="ZR229" s="3"/>
      <c r="ZS229" s="3"/>
      <c r="ZT229" s="3"/>
      <c r="ZU229" s="3"/>
      <c r="ZV229" s="3"/>
      <c r="ZW229" s="3"/>
      <c r="ZX229" s="3"/>
      <c r="ZY229" s="3"/>
      <c r="ZZ229" s="3"/>
      <c r="AAA229" s="3"/>
      <c r="AAB229" s="3"/>
      <c r="AAC229" s="3"/>
      <c r="AAD229" s="3"/>
      <c r="AAE229" s="3"/>
      <c r="AAF229" s="3"/>
      <c r="AAG229" s="3"/>
      <c r="AAH229" s="3"/>
      <c r="AAI229" s="3"/>
      <c r="AAJ229" s="3"/>
      <c r="AAK229" s="3"/>
      <c r="AAL229" s="3"/>
      <c r="AAM229" s="3"/>
      <c r="AAN229" s="3"/>
      <c r="AAO229" s="3"/>
      <c r="AAP229" s="3"/>
      <c r="AAQ229" s="3"/>
      <c r="AAR229" s="3"/>
      <c r="AAS229" s="3"/>
      <c r="AAT229" s="3"/>
      <c r="AAU229" s="3"/>
      <c r="AAV229" s="3"/>
      <c r="AAW229" s="3"/>
      <c r="AAX229" s="3"/>
      <c r="AAY229" s="3"/>
      <c r="AAZ229" s="3"/>
      <c r="ABA229" s="3"/>
      <c r="ABB229" s="3"/>
      <c r="ABC229" s="3"/>
      <c r="ABD229" s="3"/>
      <c r="ABE229" s="3"/>
      <c r="ABF229" s="3"/>
      <c r="ABG229" s="3"/>
      <c r="ABH229" s="3"/>
      <c r="ABI229" s="3"/>
      <c r="ABJ229" s="3"/>
      <c r="ABK229" s="3"/>
      <c r="ABL229" s="3"/>
      <c r="ABM229" s="3"/>
      <c r="ABN229" s="3"/>
      <c r="ABO229" s="3"/>
      <c r="ABP229" s="3"/>
      <c r="ABQ229" s="3"/>
      <c r="ABR229" s="3"/>
      <c r="ABS229" s="3"/>
      <c r="ABT229" s="3"/>
      <c r="ABU229" s="3"/>
      <c r="ABV229" s="3"/>
      <c r="ABW229" s="3"/>
      <c r="ABX229" s="3"/>
      <c r="ABY229" s="3"/>
      <c r="ABZ229" s="3"/>
      <c r="ACA229" s="3"/>
      <c r="ACB229" s="3"/>
      <c r="ACC229" s="3"/>
      <c r="ACD229" s="3"/>
      <c r="ACE229" s="3"/>
      <c r="ACF229" s="3"/>
      <c r="ACG229" s="3"/>
      <c r="ACH229" s="3"/>
      <c r="ACI229" s="3"/>
      <c r="ACJ229" s="3"/>
      <c r="ACK229" s="3"/>
      <c r="ACL229" s="3"/>
      <c r="ACM229" s="3"/>
      <c r="ACN229" s="3"/>
      <c r="ACO229" s="3"/>
      <c r="ACP229" s="3"/>
      <c r="ACQ229" s="3"/>
      <c r="ACR229" s="3"/>
      <c r="ACS229" s="3"/>
      <c r="ACT229" s="3"/>
      <c r="ACU229" s="3"/>
      <c r="ACV229" s="3"/>
      <c r="ACW229" s="3"/>
      <c r="ACX229" s="3"/>
      <c r="ACY229" s="3"/>
      <c r="ACZ229" s="3"/>
      <c r="ADA229" s="3"/>
      <c r="ADB229" s="3"/>
      <c r="ADC229" s="3"/>
      <c r="ADD229" s="3"/>
      <c r="ADE229" s="3"/>
      <c r="ADF229" s="3"/>
      <c r="ADG229" s="3"/>
      <c r="ADH229" s="3"/>
      <c r="ADI229" s="3"/>
      <c r="ADJ229" s="3"/>
      <c r="ADK229" s="3"/>
      <c r="ADL229" s="3"/>
      <c r="ADM229" s="3"/>
      <c r="ADN229" s="3"/>
      <c r="ADO229" s="3"/>
      <c r="ADP229" s="3"/>
      <c r="ADQ229" s="3"/>
      <c r="ADR229" s="3"/>
      <c r="ADS229" s="3"/>
      <c r="ADT229" s="3"/>
      <c r="ADU229" s="3"/>
      <c r="ADV229" s="3"/>
      <c r="ADW229" s="3"/>
      <c r="ADX229" s="3"/>
      <c r="ADY229" s="3"/>
      <c r="ADZ229" s="3"/>
      <c r="AEA229" s="3"/>
      <c r="AEB229" s="3"/>
      <c r="AEC229" s="3"/>
      <c r="AED229" s="3"/>
      <c r="AEE229" s="3"/>
      <c r="AEF229" s="3"/>
      <c r="AEG229" s="3"/>
      <c r="AEH229" s="3"/>
      <c r="AEI229" s="3"/>
      <c r="AEJ229" s="3"/>
      <c r="AEK229" s="3"/>
      <c r="AEL229" s="3"/>
      <c r="AEM229" s="3"/>
      <c r="AEN229" s="3"/>
      <c r="AEO229" s="3"/>
      <c r="AEP229" s="3"/>
      <c r="AEQ229" s="3"/>
      <c r="AER229" s="3"/>
      <c r="AES229" s="3"/>
      <c r="AET229" s="3"/>
      <c r="AEU229" s="3"/>
      <c r="AEV229" s="3"/>
      <c r="AEW229" s="3"/>
      <c r="AEX229" s="3"/>
      <c r="AEY229" s="3"/>
      <c r="AEZ229" s="3"/>
      <c r="AFA229" s="3"/>
      <c r="AFB229" s="3"/>
      <c r="AFC229" s="3"/>
      <c r="AFD229" s="3"/>
      <c r="AFE229" s="3"/>
      <c r="AFF229" s="3"/>
      <c r="AFG229" s="3"/>
      <c r="AFH229" s="3"/>
      <c r="AFI229" s="3"/>
      <c r="AFJ229" s="3"/>
      <c r="AFK229" s="3"/>
      <c r="AFL229" s="3"/>
      <c r="AFM229" s="3"/>
      <c r="AFN229" s="3"/>
      <c r="AFO229" s="3"/>
      <c r="AFP229" s="3"/>
      <c r="AFQ229" s="3"/>
      <c r="AFR229" s="3"/>
      <c r="AFS229" s="3"/>
      <c r="AFT229" s="3"/>
      <c r="AFU229" s="3"/>
      <c r="AFV229" s="3"/>
      <c r="AFW229" s="3"/>
      <c r="AFX229" s="3"/>
      <c r="AFY229" s="3"/>
      <c r="AFZ229" s="3"/>
      <c r="AGA229" s="3"/>
      <c r="AGB229" s="3"/>
      <c r="AGC229" s="3"/>
      <c r="AGD229" s="3"/>
      <c r="AGE229" s="3"/>
      <c r="AGF229" s="3"/>
      <c r="AGG229" s="3"/>
      <c r="AGH229" s="3"/>
      <c r="AGI229" s="3"/>
      <c r="AGJ229" s="3"/>
      <c r="AGK229" s="3"/>
      <c r="AGL229" s="3"/>
      <c r="AGM229" s="3"/>
      <c r="AGN229" s="3"/>
      <c r="AGO229" s="3"/>
      <c r="AGP229" s="3"/>
      <c r="AGQ229" s="3"/>
      <c r="AGR229" s="3"/>
      <c r="AGS229" s="3"/>
      <c r="AGT229" s="3"/>
      <c r="AGU229" s="3"/>
      <c r="AGV229" s="3"/>
      <c r="AGW229" s="3"/>
      <c r="AGX229" s="3"/>
      <c r="AGY229" s="3"/>
      <c r="AGZ229" s="3"/>
      <c r="AHA229" s="3"/>
      <c r="AHB229" s="3"/>
      <c r="AHC229" s="3"/>
      <c r="AHD229" s="3"/>
      <c r="AHE229" s="3"/>
      <c r="AHF229" s="3"/>
      <c r="AHG229" s="3"/>
      <c r="AHH229" s="3"/>
      <c r="AHI229" s="3"/>
      <c r="AHJ229" s="3"/>
      <c r="AHK229" s="3"/>
      <c r="AHL229" s="3"/>
      <c r="AHM229" s="3"/>
      <c r="AHN229" s="3"/>
      <c r="AHO229" s="3"/>
      <c r="AHP229" s="3"/>
      <c r="AHQ229" s="3"/>
      <c r="AHR229" s="3"/>
      <c r="AHS229" s="3"/>
      <c r="AHT229" s="3"/>
      <c r="AHU229" s="3"/>
      <c r="AHV229" s="3"/>
      <c r="AHW229" s="3"/>
      <c r="AHX229" s="3"/>
      <c r="AHY229" s="3"/>
      <c r="AHZ229" s="3"/>
      <c r="AIA229" s="3"/>
      <c r="AIB229" s="3"/>
      <c r="AIC229" s="3"/>
      <c r="AID229" s="3"/>
      <c r="AIE229" s="3"/>
      <c r="AIF229" s="3"/>
      <c r="AIG229" s="3"/>
      <c r="AIH229" s="3"/>
      <c r="AII229" s="3"/>
      <c r="AIJ229" s="3"/>
      <c r="AIK229" s="3"/>
      <c r="AIL229" s="3"/>
      <c r="AIM229" s="3"/>
      <c r="AIN229" s="3"/>
      <c r="AIO229" s="3"/>
      <c r="AIP229" s="3"/>
      <c r="AIQ229" s="3"/>
      <c r="AIR229" s="3"/>
      <c r="AIS229" s="3"/>
      <c r="AIT229" s="3"/>
      <c r="AIU229" s="3"/>
      <c r="AIV229" s="3"/>
      <c r="AIW229" s="3"/>
      <c r="AIX229" s="3"/>
      <c r="AIY229" s="3"/>
      <c r="AIZ229" s="3"/>
      <c r="AJA229" s="3"/>
      <c r="AJB229" s="3"/>
      <c r="AJC229" s="3"/>
      <c r="AJD229" s="3"/>
      <c r="AJE229" s="3"/>
      <c r="AJF229" s="3"/>
      <c r="AJG229" s="3"/>
      <c r="AJH229" s="3"/>
      <c r="AJI229" s="3"/>
      <c r="AJJ229" s="3"/>
      <c r="AJK229" s="3"/>
      <c r="AJL229" s="3"/>
      <c r="AJM229" s="3"/>
      <c r="AJN229" s="3"/>
      <c r="AJO229" s="3"/>
      <c r="AJP229" s="3"/>
      <c r="AJQ229" s="3"/>
      <c r="AJR229" s="3"/>
      <c r="AJS229" s="3"/>
      <c r="AJT229" s="3"/>
      <c r="AJU229" s="3"/>
      <c r="AJV229" s="3"/>
      <c r="AJW229" s="3"/>
      <c r="AJX229" s="3"/>
      <c r="AJY229" s="3"/>
      <c r="AJZ229" s="3"/>
      <c r="AKA229" s="3"/>
      <c r="AKB229" s="3"/>
      <c r="AKC229" s="3"/>
      <c r="AKD229" s="3"/>
      <c r="AKE229" s="3"/>
      <c r="AKF229" s="3"/>
      <c r="AKG229" s="3"/>
      <c r="AKH229" s="3"/>
      <c r="AKI229" s="3"/>
      <c r="AKJ229" s="3"/>
      <c r="AKK229" s="3"/>
      <c r="AKL229" s="3"/>
      <c r="AKM229" s="3"/>
      <c r="AKN229" s="3"/>
      <c r="AKO229" s="3"/>
      <c r="AKP229" s="3"/>
      <c r="AKQ229" s="3"/>
      <c r="AKR229" s="3"/>
      <c r="AKS229" s="3"/>
      <c r="AKT229" s="3"/>
      <c r="AKU229" s="3"/>
      <c r="AKV229" s="3"/>
      <c r="AKW229" s="3"/>
      <c r="AKX229" s="3"/>
      <c r="AKY229" s="3"/>
      <c r="AKZ229" s="3"/>
      <c r="ALA229" s="3"/>
      <c r="ALB229" s="3"/>
      <c r="ALC229" s="3"/>
      <c r="ALD229" s="3"/>
      <c r="ALE229" s="3"/>
      <c r="ALF229" s="3"/>
      <c r="ALG229" s="3"/>
      <c r="ALH229" s="3"/>
      <c r="ALI229" s="3"/>
      <c r="ALJ229" s="3"/>
      <c r="ALK229" s="3"/>
      <c r="ALL229" s="3"/>
      <c r="ALM229" s="3"/>
      <c r="ALN229" s="3"/>
      <c r="ALO229" s="3"/>
      <c r="ALP229" s="3"/>
      <c r="ALQ229" s="3"/>
      <c r="ALR229" s="3"/>
      <c r="ALS229" s="3"/>
      <c r="ALT229" s="3"/>
      <c r="ALU229" s="3"/>
      <c r="ALV229" s="3"/>
      <c r="ALW229" s="3"/>
      <c r="ALX229" s="3"/>
      <c r="ALY229" s="3"/>
      <c r="ALZ229" s="3"/>
      <c r="AMA229" s="3"/>
      <c r="AMB229" s="3"/>
      <c r="AMC229" s="3"/>
      <c r="AMD229" s="3"/>
      <c r="AME229" s="3"/>
      <c r="AMF229" s="3"/>
      <c r="AMG229" s="3"/>
      <c r="AMH229" s="3"/>
      <c r="AMI229" s="3"/>
      <c r="AMJ229" s="3"/>
    </row>
    <row r="230" spans="1:1024" s="4" customFormat="1" ht="15" x14ac:dyDescent="0.2">
      <c r="A230" s="91"/>
      <c r="B230" s="119"/>
      <c r="C230" s="37"/>
      <c r="D230" s="37"/>
      <c r="E230" s="37"/>
      <c r="F230" s="37"/>
      <c r="G230" s="37"/>
      <c r="H230" s="61"/>
      <c r="I230" s="71"/>
      <c r="J230" s="131"/>
      <c r="K230" s="5"/>
      <c r="L230" s="132"/>
      <c r="M230" s="132"/>
      <c r="N230" s="132"/>
      <c r="O230" s="132"/>
      <c r="P230" s="132"/>
      <c r="Q230" s="132"/>
      <c r="R230" s="132"/>
      <c r="S230" s="132"/>
      <c r="T230" s="132"/>
      <c r="U230" s="141"/>
      <c r="V230" s="13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  <c r="MK230" s="3"/>
      <c r="ML230" s="3"/>
      <c r="MM230" s="3"/>
      <c r="MN230" s="3"/>
      <c r="MO230" s="3"/>
      <c r="MP230" s="3"/>
      <c r="MQ230" s="3"/>
      <c r="MR230" s="3"/>
      <c r="MS230" s="3"/>
      <c r="MT230" s="3"/>
      <c r="MU230" s="3"/>
      <c r="MV230" s="3"/>
      <c r="MW230" s="3"/>
      <c r="MX230" s="3"/>
      <c r="MY230" s="3"/>
      <c r="MZ230" s="3"/>
      <c r="NA230" s="3"/>
      <c r="NB230" s="3"/>
      <c r="NC230" s="3"/>
      <c r="ND230" s="3"/>
      <c r="NE230" s="3"/>
      <c r="NF230" s="3"/>
      <c r="NG230" s="3"/>
      <c r="NH230" s="3"/>
      <c r="NI230" s="3"/>
      <c r="NJ230" s="3"/>
      <c r="NK230" s="3"/>
      <c r="NL230" s="3"/>
      <c r="NM230" s="3"/>
      <c r="NN230" s="3"/>
      <c r="NO230" s="3"/>
      <c r="NP230" s="3"/>
      <c r="NQ230" s="3"/>
      <c r="NR230" s="3"/>
      <c r="NS230" s="3"/>
      <c r="NT230" s="3"/>
      <c r="NU230" s="3"/>
      <c r="NV230" s="3"/>
      <c r="NW230" s="3"/>
      <c r="NX230" s="3"/>
      <c r="NY230" s="3"/>
      <c r="NZ230" s="3"/>
      <c r="OA230" s="3"/>
      <c r="OB230" s="3"/>
      <c r="OC230" s="3"/>
      <c r="OD230" s="3"/>
      <c r="OE230" s="3"/>
      <c r="OF230" s="3"/>
      <c r="OG230" s="3"/>
      <c r="OH230" s="3"/>
      <c r="OI230" s="3"/>
      <c r="OJ230" s="3"/>
      <c r="OK230" s="3"/>
      <c r="OL230" s="3"/>
      <c r="OM230" s="3"/>
      <c r="ON230" s="3"/>
      <c r="OO230" s="3"/>
      <c r="OP230" s="3"/>
      <c r="OQ230" s="3"/>
      <c r="OR230" s="3"/>
      <c r="OS230" s="3"/>
      <c r="OT230" s="3"/>
      <c r="OU230" s="3"/>
      <c r="OV230" s="3"/>
      <c r="OW230" s="3"/>
      <c r="OX230" s="3"/>
      <c r="OY230" s="3"/>
      <c r="OZ230" s="3"/>
      <c r="PA230" s="3"/>
      <c r="PB230" s="3"/>
      <c r="PC230" s="3"/>
      <c r="PD230" s="3"/>
      <c r="PE230" s="3"/>
      <c r="PF230" s="3"/>
      <c r="PG230" s="3"/>
      <c r="PH230" s="3"/>
      <c r="PI230" s="3"/>
      <c r="PJ230" s="3"/>
      <c r="PK230" s="3"/>
      <c r="PL230" s="3"/>
      <c r="PM230" s="3"/>
      <c r="PN230" s="3"/>
      <c r="PO230" s="3"/>
      <c r="PP230" s="3"/>
      <c r="PQ230" s="3"/>
      <c r="PR230" s="3"/>
      <c r="PS230" s="3"/>
      <c r="PT230" s="3"/>
      <c r="PU230" s="3"/>
      <c r="PV230" s="3"/>
      <c r="PW230" s="3"/>
      <c r="PX230" s="3"/>
      <c r="PY230" s="3"/>
      <c r="PZ230" s="3"/>
      <c r="QA230" s="3"/>
      <c r="QB230" s="3"/>
      <c r="QC230" s="3"/>
      <c r="QD230" s="3"/>
      <c r="QE230" s="3"/>
      <c r="QF230" s="3"/>
      <c r="QG230" s="3"/>
      <c r="QH230" s="3"/>
      <c r="QI230" s="3"/>
      <c r="QJ230" s="3"/>
      <c r="QK230" s="3"/>
      <c r="QL230" s="3"/>
      <c r="QM230" s="3"/>
      <c r="QN230" s="3"/>
      <c r="QO230" s="3"/>
      <c r="QP230" s="3"/>
      <c r="QQ230" s="3"/>
      <c r="QR230" s="3"/>
      <c r="QS230" s="3"/>
      <c r="QT230" s="3"/>
      <c r="QU230" s="3"/>
      <c r="QV230" s="3"/>
      <c r="QW230" s="3"/>
      <c r="QX230" s="3"/>
      <c r="QY230" s="3"/>
      <c r="QZ230" s="3"/>
      <c r="RA230" s="3"/>
      <c r="RB230" s="3"/>
      <c r="RC230" s="3"/>
      <c r="RD230" s="3"/>
      <c r="RE230" s="3"/>
      <c r="RF230" s="3"/>
      <c r="RG230" s="3"/>
      <c r="RH230" s="3"/>
      <c r="RI230" s="3"/>
      <c r="RJ230" s="3"/>
      <c r="RK230" s="3"/>
      <c r="RL230" s="3"/>
      <c r="RM230" s="3"/>
      <c r="RN230" s="3"/>
      <c r="RO230" s="3"/>
      <c r="RP230" s="3"/>
      <c r="RQ230" s="3"/>
      <c r="RR230" s="3"/>
      <c r="RS230" s="3"/>
      <c r="RT230" s="3"/>
      <c r="RU230" s="3"/>
      <c r="RV230" s="3"/>
      <c r="RW230" s="3"/>
      <c r="RX230" s="3"/>
      <c r="RY230" s="3"/>
      <c r="RZ230" s="3"/>
      <c r="SA230" s="3"/>
      <c r="SB230" s="3"/>
      <c r="SC230" s="3"/>
      <c r="SD230" s="3"/>
      <c r="SE230" s="3"/>
      <c r="SF230" s="3"/>
      <c r="SG230" s="3"/>
      <c r="SH230" s="3"/>
      <c r="SI230" s="3"/>
      <c r="SJ230" s="3"/>
      <c r="SK230" s="3"/>
      <c r="SL230" s="3"/>
      <c r="SM230" s="3"/>
      <c r="SN230" s="3"/>
      <c r="SO230" s="3"/>
      <c r="SP230" s="3"/>
      <c r="SQ230" s="3"/>
      <c r="SR230" s="3"/>
      <c r="SS230" s="3"/>
      <c r="ST230" s="3"/>
      <c r="SU230" s="3"/>
      <c r="SV230" s="3"/>
      <c r="SW230" s="3"/>
      <c r="SX230" s="3"/>
      <c r="SY230" s="3"/>
      <c r="SZ230" s="3"/>
      <c r="TA230" s="3"/>
      <c r="TB230" s="3"/>
      <c r="TC230" s="3"/>
      <c r="TD230" s="3"/>
      <c r="TE230" s="3"/>
      <c r="TF230" s="3"/>
      <c r="TG230" s="3"/>
      <c r="TH230" s="3"/>
      <c r="TI230" s="3"/>
      <c r="TJ230" s="3"/>
      <c r="TK230" s="3"/>
      <c r="TL230" s="3"/>
      <c r="TM230" s="3"/>
      <c r="TN230" s="3"/>
      <c r="TO230" s="3"/>
      <c r="TP230" s="3"/>
      <c r="TQ230" s="3"/>
      <c r="TR230" s="3"/>
      <c r="TS230" s="3"/>
      <c r="TT230" s="3"/>
      <c r="TU230" s="3"/>
      <c r="TV230" s="3"/>
      <c r="TW230" s="3"/>
      <c r="TX230" s="3"/>
      <c r="TY230" s="3"/>
      <c r="TZ230" s="3"/>
      <c r="UA230" s="3"/>
      <c r="UB230" s="3"/>
      <c r="UC230" s="3"/>
      <c r="UD230" s="3"/>
      <c r="UE230" s="3"/>
      <c r="UF230" s="3"/>
      <c r="UG230" s="3"/>
      <c r="UH230" s="3"/>
      <c r="UI230" s="3"/>
      <c r="UJ230" s="3"/>
      <c r="UK230" s="3"/>
      <c r="UL230" s="3"/>
      <c r="UM230" s="3"/>
      <c r="UN230" s="3"/>
      <c r="UO230" s="3"/>
      <c r="UP230" s="3"/>
      <c r="UQ230" s="3"/>
      <c r="UR230" s="3"/>
      <c r="US230" s="3"/>
      <c r="UT230" s="3"/>
      <c r="UU230" s="3"/>
      <c r="UV230" s="3"/>
      <c r="UW230" s="3"/>
      <c r="UX230" s="3"/>
      <c r="UY230" s="3"/>
      <c r="UZ230" s="3"/>
      <c r="VA230" s="3"/>
      <c r="VB230" s="3"/>
      <c r="VC230" s="3"/>
      <c r="VD230" s="3"/>
      <c r="VE230" s="3"/>
      <c r="VF230" s="3"/>
      <c r="VG230" s="3"/>
      <c r="VH230" s="3"/>
      <c r="VI230" s="3"/>
      <c r="VJ230" s="3"/>
      <c r="VK230" s="3"/>
      <c r="VL230" s="3"/>
      <c r="VM230" s="3"/>
      <c r="VN230" s="3"/>
      <c r="VO230" s="3"/>
      <c r="VP230" s="3"/>
      <c r="VQ230" s="3"/>
      <c r="VR230" s="3"/>
      <c r="VS230" s="3"/>
      <c r="VT230" s="3"/>
      <c r="VU230" s="3"/>
      <c r="VV230" s="3"/>
      <c r="VW230" s="3"/>
      <c r="VX230" s="3"/>
      <c r="VY230" s="3"/>
      <c r="VZ230" s="3"/>
      <c r="WA230" s="3"/>
      <c r="WB230" s="3"/>
      <c r="WC230" s="3"/>
      <c r="WD230" s="3"/>
      <c r="WE230" s="3"/>
      <c r="WF230" s="3"/>
      <c r="WG230" s="3"/>
      <c r="WH230" s="3"/>
      <c r="WI230" s="3"/>
      <c r="WJ230" s="3"/>
      <c r="WK230" s="3"/>
      <c r="WL230" s="3"/>
      <c r="WM230" s="3"/>
      <c r="WN230" s="3"/>
      <c r="WO230" s="3"/>
      <c r="WP230" s="3"/>
      <c r="WQ230" s="3"/>
      <c r="WR230" s="3"/>
      <c r="WS230" s="3"/>
      <c r="WT230" s="3"/>
      <c r="WU230" s="3"/>
      <c r="WV230" s="3"/>
      <c r="WW230" s="3"/>
      <c r="WX230" s="3"/>
      <c r="WY230" s="3"/>
      <c r="WZ230" s="3"/>
      <c r="XA230" s="3"/>
      <c r="XB230" s="3"/>
      <c r="XC230" s="3"/>
      <c r="XD230" s="3"/>
      <c r="XE230" s="3"/>
      <c r="XF230" s="3"/>
      <c r="XG230" s="3"/>
      <c r="XH230" s="3"/>
      <c r="XI230" s="3"/>
      <c r="XJ230" s="3"/>
      <c r="XK230" s="3"/>
      <c r="XL230" s="3"/>
      <c r="XM230" s="3"/>
      <c r="XN230" s="3"/>
      <c r="XO230" s="3"/>
      <c r="XP230" s="3"/>
      <c r="XQ230" s="3"/>
      <c r="XR230" s="3"/>
      <c r="XS230" s="3"/>
      <c r="XT230" s="3"/>
      <c r="XU230" s="3"/>
      <c r="XV230" s="3"/>
      <c r="XW230" s="3"/>
      <c r="XX230" s="3"/>
      <c r="XY230" s="3"/>
      <c r="XZ230" s="3"/>
      <c r="YA230" s="3"/>
      <c r="YB230" s="3"/>
      <c r="YC230" s="3"/>
      <c r="YD230" s="3"/>
      <c r="YE230" s="3"/>
      <c r="YF230" s="3"/>
      <c r="YG230" s="3"/>
      <c r="YH230" s="3"/>
      <c r="YI230" s="3"/>
      <c r="YJ230" s="3"/>
      <c r="YK230" s="3"/>
      <c r="YL230" s="3"/>
      <c r="YM230" s="3"/>
      <c r="YN230" s="3"/>
      <c r="YO230" s="3"/>
      <c r="YP230" s="3"/>
      <c r="YQ230" s="3"/>
      <c r="YR230" s="3"/>
      <c r="YS230" s="3"/>
      <c r="YT230" s="3"/>
      <c r="YU230" s="3"/>
      <c r="YV230" s="3"/>
      <c r="YW230" s="3"/>
      <c r="YX230" s="3"/>
      <c r="YY230" s="3"/>
      <c r="YZ230" s="3"/>
      <c r="ZA230" s="3"/>
      <c r="ZB230" s="3"/>
      <c r="ZC230" s="3"/>
      <c r="ZD230" s="3"/>
      <c r="ZE230" s="3"/>
      <c r="ZF230" s="3"/>
      <c r="ZG230" s="3"/>
      <c r="ZH230" s="3"/>
      <c r="ZI230" s="3"/>
      <c r="ZJ230" s="3"/>
      <c r="ZK230" s="3"/>
      <c r="ZL230" s="3"/>
      <c r="ZM230" s="3"/>
      <c r="ZN230" s="3"/>
      <c r="ZO230" s="3"/>
      <c r="ZP230" s="3"/>
      <c r="ZQ230" s="3"/>
      <c r="ZR230" s="3"/>
      <c r="ZS230" s="3"/>
      <c r="ZT230" s="3"/>
      <c r="ZU230" s="3"/>
      <c r="ZV230" s="3"/>
      <c r="ZW230" s="3"/>
      <c r="ZX230" s="3"/>
      <c r="ZY230" s="3"/>
      <c r="ZZ230" s="3"/>
      <c r="AAA230" s="3"/>
      <c r="AAB230" s="3"/>
      <c r="AAC230" s="3"/>
      <c r="AAD230" s="3"/>
      <c r="AAE230" s="3"/>
      <c r="AAF230" s="3"/>
      <c r="AAG230" s="3"/>
      <c r="AAH230" s="3"/>
      <c r="AAI230" s="3"/>
      <c r="AAJ230" s="3"/>
      <c r="AAK230" s="3"/>
      <c r="AAL230" s="3"/>
      <c r="AAM230" s="3"/>
      <c r="AAN230" s="3"/>
      <c r="AAO230" s="3"/>
      <c r="AAP230" s="3"/>
      <c r="AAQ230" s="3"/>
      <c r="AAR230" s="3"/>
      <c r="AAS230" s="3"/>
      <c r="AAT230" s="3"/>
      <c r="AAU230" s="3"/>
      <c r="AAV230" s="3"/>
      <c r="AAW230" s="3"/>
      <c r="AAX230" s="3"/>
      <c r="AAY230" s="3"/>
      <c r="AAZ230" s="3"/>
      <c r="ABA230" s="3"/>
      <c r="ABB230" s="3"/>
      <c r="ABC230" s="3"/>
      <c r="ABD230" s="3"/>
      <c r="ABE230" s="3"/>
      <c r="ABF230" s="3"/>
      <c r="ABG230" s="3"/>
      <c r="ABH230" s="3"/>
      <c r="ABI230" s="3"/>
      <c r="ABJ230" s="3"/>
      <c r="ABK230" s="3"/>
      <c r="ABL230" s="3"/>
      <c r="ABM230" s="3"/>
      <c r="ABN230" s="3"/>
      <c r="ABO230" s="3"/>
      <c r="ABP230" s="3"/>
      <c r="ABQ230" s="3"/>
      <c r="ABR230" s="3"/>
      <c r="ABS230" s="3"/>
      <c r="ABT230" s="3"/>
      <c r="ABU230" s="3"/>
      <c r="ABV230" s="3"/>
      <c r="ABW230" s="3"/>
      <c r="ABX230" s="3"/>
      <c r="ABY230" s="3"/>
      <c r="ABZ230" s="3"/>
      <c r="ACA230" s="3"/>
      <c r="ACB230" s="3"/>
      <c r="ACC230" s="3"/>
      <c r="ACD230" s="3"/>
      <c r="ACE230" s="3"/>
      <c r="ACF230" s="3"/>
      <c r="ACG230" s="3"/>
      <c r="ACH230" s="3"/>
      <c r="ACI230" s="3"/>
      <c r="ACJ230" s="3"/>
      <c r="ACK230" s="3"/>
      <c r="ACL230" s="3"/>
      <c r="ACM230" s="3"/>
      <c r="ACN230" s="3"/>
      <c r="ACO230" s="3"/>
      <c r="ACP230" s="3"/>
      <c r="ACQ230" s="3"/>
      <c r="ACR230" s="3"/>
      <c r="ACS230" s="3"/>
      <c r="ACT230" s="3"/>
      <c r="ACU230" s="3"/>
      <c r="ACV230" s="3"/>
      <c r="ACW230" s="3"/>
      <c r="ACX230" s="3"/>
      <c r="ACY230" s="3"/>
      <c r="ACZ230" s="3"/>
      <c r="ADA230" s="3"/>
      <c r="ADB230" s="3"/>
      <c r="ADC230" s="3"/>
      <c r="ADD230" s="3"/>
      <c r="ADE230" s="3"/>
      <c r="ADF230" s="3"/>
      <c r="ADG230" s="3"/>
      <c r="ADH230" s="3"/>
      <c r="ADI230" s="3"/>
      <c r="ADJ230" s="3"/>
      <c r="ADK230" s="3"/>
      <c r="ADL230" s="3"/>
      <c r="ADM230" s="3"/>
      <c r="ADN230" s="3"/>
      <c r="ADO230" s="3"/>
      <c r="ADP230" s="3"/>
      <c r="ADQ230" s="3"/>
      <c r="ADR230" s="3"/>
      <c r="ADS230" s="3"/>
      <c r="ADT230" s="3"/>
      <c r="ADU230" s="3"/>
      <c r="ADV230" s="3"/>
      <c r="ADW230" s="3"/>
      <c r="ADX230" s="3"/>
      <c r="ADY230" s="3"/>
      <c r="ADZ230" s="3"/>
      <c r="AEA230" s="3"/>
      <c r="AEB230" s="3"/>
      <c r="AEC230" s="3"/>
      <c r="AED230" s="3"/>
      <c r="AEE230" s="3"/>
      <c r="AEF230" s="3"/>
      <c r="AEG230" s="3"/>
      <c r="AEH230" s="3"/>
      <c r="AEI230" s="3"/>
      <c r="AEJ230" s="3"/>
      <c r="AEK230" s="3"/>
      <c r="AEL230" s="3"/>
      <c r="AEM230" s="3"/>
      <c r="AEN230" s="3"/>
      <c r="AEO230" s="3"/>
      <c r="AEP230" s="3"/>
      <c r="AEQ230" s="3"/>
      <c r="AER230" s="3"/>
      <c r="AES230" s="3"/>
      <c r="AET230" s="3"/>
      <c r="AEU230" s="3"/>
      <c r="AEV230" s="3"/>
      <c r="AEW230" s="3"/>
      <c r="AEX230" s="3"/>
      <c r="AEY230" s="3"/>
      <c r="AEZ230" s="3"/>
      <c r="AFA230" s="3"/>
      <c r="AFB230" s="3"/>
      <c r="AFC230" s="3"/>
      <c r="AFD230" s="3"/>
      <c r="AFE230" s="3"/>
      <c r="AFF230" s="3"/>
      <c r="AFG230" s="3"/>
      <c r="AFH230" s="3"/>
      <c r="AFI230" s="3"/>
      <c r="AFJ230" s="3"/>
      <c r="AFK230" s="3"/>
      <c r="AFL230" s="3"/>
      <c r="AFM230" s="3"/>
      <c r="AFN230" s="3"/>
      <c r="AFO230" s="3"/>
      <c r="AFP230" s="3"/>
      <c r="AFQ230" s="3"/>
      <c r="AFR230" s="3"/>
      <c r="AFS230" s="3"/>
      <c r="AFT230" s="3"/>
      <c r="AFU230" s="3"/>
      <c r="AFV230" s="3"/>
      <c r="AFW230" s="3"/>
      <c r="AFX230" s="3"/>
      <c r="AFY230" s="3"/>
      <c r="AFZ230" s="3"/>
      <c r="AGA230" s="3"/>
      <c r="AGB230" s="3"/>
      <c r="AGC230" s="3"/>
      <c r="AGD230" s="3"/>
      <c r="AGE230" s="3"/>
      <c r="AGF230" s="3"/>
      <c r="AGG230" s="3"/>
      <c r="AGH230" s="3"/>
      <c r="AGI230" s="3"/>
      <c r="AGJ230" s="3"/>
      <c r="AGK230" s="3"/>
      <c r="AGL230" s="3"/>
      <c r="AGM230" s="3"/>
      <c r="AGN230" s="3"/>
      <c r="AGO230" s="3"/>
      <c r="AGP230" s="3"/>
      <c r="AGQ230" s="3"/>
      <c r="AGR230" s="3"/>
      <c r="AGS230" s="3"/>
      <c r="AGT230" s="3"/>
      <c r="AGU230" s="3"/>
      <c r="AGV230" s="3"/>
      <c r="AGW230" s="3"/>
      <c r="AGX230" s="3"/>
      <c r="AGY230" s="3"/>
      <c r="AGZ230" s="3"/>
      <c r="AHA230" s="3"/>
      <c r="AHB230" s="3"/>
      <c r="AHC230" s="3"/>
      <c r="AHD230" s="3"/>
      <c r="AHE230" s="3"/>
      <c r="AHF230" s="3"/>
      <c r="AHG230" s="3"/>
      <c r="AHH230" s="3"/>
      <c r="AHI230" s="3"/>
      <c r="AHJ230" s="3"/>
      <c r="AHK230" s="3"/>
      <c r="AHL230" s="3"/>
      <c r="AHM230" s="3"/>
      <c r="AHN230" s="3"/>
      <c r="AHO230" s="3"/>
      <c r="AHP230" s="3"/>
      <c r="AHQ230" s="3"/>
      <c r="AHR230" s="3"/>
      <c r="AHS230" s="3"/>
      <c r="AHT230" s="3"/>
      <c r="AHU230" s="3"/>
      <c r="AHV230" s="3"/>
      <c r="AHW230" s="3"/>
      <c r="AHX230" s="3"/>
      <c r="AHY230" s="3"/>
      <c r="AHZ230" s="3"/>
      <c r="AIA230" s="3"/>
      <c r="AIB230" s="3"/>
      <c r="AIC230" s="3"/>
      <c r="AID230" s="3"/>
      <c r="AIE230" s="3"/>
      <c r="AIF230" s="3"/>
      <c r="AIG230" s="3"/>
      <c r="AIH230" s="3"/>
      <c r="AII230" s="3"/>
      <c r="AIJ230" s="3"/>
      <c r="AIK230" s="3"/>
      <c r="AIL230" s="3"/>
      <c r="AIM230" s="3"/>
      <c r="AIN230" s="3"/>
      <c r="AIO230" s="3"/>
      <c r="AIP230" s="3"/>
      <c r="AIQ230" s="3"/>
      <c r="AIR230" s="3"/>
      <c r="AIS230" s="3"/>
      <c r="AIT230" s="3"/>
      <c r="AIU230" s="3"/>
      <c r="AIV230" s="3"/>
      <c r="AIW230" s="3"/>
      <c r="AIX230" s="3"/>
      <c r="AIY230" s="3"/>
      <c r="AIZ230" s="3"/>
      <c r="AJA230" s="3"/>
      <c r="AJB230" s="3"/>
      <c r="AJC230" s="3"/>
      <c r="AJD230" s="3"/>
      <c r="AJE230" s="3"/>
      <c r="AJF230" s="3"/>
      <c r="AJG230" s="3"/>
      <c r="AJH230" s="3"/>
      <c r="AJI230" s="3"/>
      <c r="AJJ230" s="3"/>
      <c r="AJK230" s="3"/>
      <c r="AJL230" s="3"/>
      <c r="AJM230" s="3"/>
      <c r="AJN230" s="3"/>
      <c r="AJO230" s="3"/>
      <c r="AJP230" s="3"/>
      <c r="AJQ230" s="3"/>
      <c r="AJR230" s="3"/>
      <c r="AJS230" s="3"/>
      <c r="AJT230" s="3"/>
      <c r="AJU230" s="3"/>
      <c r="AJV230" s="3"/>
      <c r="AJW230" s="3"/>
      <c r="AJX230" s="3"/>
      <c r="AJY230" s="3"/>
      <c r="AJZ230" s="3"/>
      <c r="AKA230" s="3"/>
      <c r="AKB230" s="3"/>
      <c r="AKC230" s="3"/>
      <c r="AKD230" s="3"/>
      <c r="AKE230" s="3"/>
      <c r="AKF230" s="3"/>
      <c r="AKG230" s="3"/>
      <c r="AKH230" s="3"/>
      <c r="AKI230" s="3"/>
      <c r="AKJ230" s="3"/>
      <c r="AKK230" s="3"/>
      <c r="AKL230" s="3"/>
      <c r="AKM230" s="3"/>
      <c r="AKN230" s="3"/>
      <c r="AKO230" s="3"/>
      <c r="AKP230" s="3"/>
      <c r="AKQ230" s="3"/>
      <c r="AKR230" s="3"/>
      <c r="AKS230" s="3"/>
      <c r="AKT230" s="3"/>
      <c r="AKU230" s="3"/>
      <c r="AKV230" s="3"/>
      <c r="AKW230" s="3"/>
      <c r="AKX230" s="3"/>
      <c r="AKY230" s="3"/>
      <c r="AKZ230" s="3"/>
      <c r="ALA230" s="3"/>
      <c r="ALB230" s="3"/>
      <c r="ALC230" s="3"/>
      <c r="ALD230" s="3"/>
      <c r="ALE230" s="3"/>
      <c r="ALF230" s="3"/>
      <c r="ALG230" s="3"/>
      <c r="ALH230" s="3"/>
      <c r="ALI230" s="3"/>
      <c r="ALJ230" s="3"/>
      <c r="ALK230" s="3"/>
      <c r="ALL230" s="3"/>
      <c r="ALM230" s="3"/>
      <c r="ALN230" s="3"/>
      <c r="ALO230" s="3"/>
      <c r="ALP230" s="3"/>
      <c r="ALQ230" s="3"/>
      <c r="ALR230" s="3"/>
      <c r="ALS230" s="3"/>
      <c r="ALT230" s="3"/>
      <c r="ALU230" s="3"/>
      <c r="ALV230" s="3"/>
      <c r="ALW230" s="3"/>
      <c r="ALX230" s="3"/>
      <c r="ALY230" s="3"/>
      <c r="ALZ230" s="3"/>
      <c r="AMA230" s="3"/>
      <c r="AMB230" s="3"/>
      <c r="AMC230" s="3"/>
      <c r="AMD230" s="3"/>
      <c r="AME230" s="3"/>
      <c r="AMF230" s="3"/>
      <c r="AMG230" s="3"/>
      <c r="AMH230" s="3"/>
      <c r="AMI230" s="3"/>
      <c r="AMJ230" s="3"/>
    </row>
    <row r="231" spans="1:1024" s="4" customFormat="1" ht="15" x14ac:dyDescent="0.2">
      <c r="A231" s="91"/>
      <c r="B231" s="118"/>
      <c r="C231" s="118"/>
      <c r="D231" s="118"/>
      <c r="E231" s="118"/>
      <c r="F231" s="118"/>
      <c r="G231" s="118"/>
      <c r="H231" s="118"/>
      <c r="I231" s="118"/>
      <c r="J231" s="131"/>
      <c r="K231" s="5"/>
      <c r="L231" s="132"/>
      <c r="M231" s="132"/>
      <c r="N231" s="132"/>
      <c r="O231" s="132"/>
      <c r="P231" s="132"/>
      <c r="Q231" s="132"/>
      <c r="R231" s="132"/>
      <c r="S231" s="132"/>
      <c r="T231" s="132"/>
      <c r="U231" s="141"/>
      <c r="V231" s="13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  <c r="MK231" s="3"/>
      <c r="ML231" s="3"/>
      <c r="MM231" s="3"/>
      <c r="MN231" s="3"/>
      <c r="MO231" s="3"/>
      <c r="MP231" s="3"/>
      <c r="MQ231" s="3"/>
      <c r="MR231" s="3"/>
      <c r="MS231" s="3"/>
      <c r="MT231" s="3"/>
      <c r="MU231" s="3"/>
      <c r="MV231" s="3"/>
      <c r="MW231" s="3"/>
      <c r="MX231" s="3"/>
      <c r="MY231" s="3"/>
      <c r="MZ231" s="3"/>
      <c r="NA231" s="3"/>
      <c r="NB231" s="3"/>
      <c r="NC231" s="3"/>
      <c r="ND231" s="3"/>
      <c r="NE231" s="3"/>
      <c r="NF231" s="3"/>
      <c r="NG231" s="3"/>
      <c r="NH231" s="3"/>
      <c r="NI231" s="3"/>
      <c r="NJ231" s="3"/>
      <c r="NK231" s="3"/>
      <c r="NL231" s="3"/>
      <c r="NM231" s="3"/>
      <c r="NN231" s="3"/>
      <c r="NO231" s="3"/>
      <c r="NP231" s="3"/>
      <c r="NQ231" s="3"/>
      <c r="NR231" s="3"/>
      <c r="NS231" s="3"/>
      <c r="NT231" s="3"/>
      <c r="NU231" s="3"/>
      <c r="NV231" s="3"/>
      <c r="NW231" s="3"/>
      <c r="NX231" s="3"/>
      <c r="NY231" s="3"/>
      <c r="NZ231" s="3"/>
      <c r="OA231" s="3"/>
      <c r="OB231" s="3"/>
      <c r="OC231" s="3"/>
      <c r="OD231" s="3"/>
      <c r="OE231" s="3"/>
      <c r="OF231" s="3"/>
      <c r="OG231" s="3"/>
      <c r="OH231" s="3"/>
      <c r="OI231" s="3"/>
      <c r="OJ231" s="3"/>
      <c r="OK231" s="3"/>
      <c r="OL231" s="3"/>
      <c r="OM231" s="3"/>
      <c r="ON231" s="3"/>
      <c r="OO231" s="3"/>
      <c r="OP231" s="3"/>
      <c r="OQ231" s="3"/>
      <c r="OR231" s="3"/>
      <c r="OS231" s="3"/>
      <c r="OT231" s="3"/>
      <c r="OU231" s="3"/>
      <c r="OV231" s="3"/>
      <c r="OW231" s="3"/>
      <c r="OX231" s="3"/>
      <c r="OY231" s="3"/>
      <c r="OZ231" s="3"/>
      <c r="PA231" s="3"/>
      <c r="PB231" s="3"/>
      <c r="PC231" s="3"/>
      <c r="PD231" s="3"/>
      <c r="PE231" s="3"/>
      <c r="PF231" s="3"/>
      <c r="PG231" s="3"/>
      <c r="PH231" s="3"/>
      <c r="PI231" s="3"/>
      <c r="PJ231" s="3"/>
      <c r="PK231" s="3"/>
      <c r="PL231" s="3"/>
      <c r="PM231" s="3"/>
      <c r="PN231" s="3"/>
      <c r="PO231" s="3"/>
      <c r="PP231" s="3"/>
      <c r="PQ231" s="3"/>
      <c r="PR231" s="3"/>
      <c r="PS231" s="3"/>
      <c r="PT231" s="3"/>
      <c r="PU231" s="3"/>
      <c r="PV231" s="3"/>
      <c r="PW231" s="3"/>
      <c r="PX231" s="3"/>
      <c r="PY231" s="3"/>
      <c r="PZ231" s="3"/>
      <c r="QA231" s="3"/>
      <c r="QB231" s="3"/>
      <c r="QC231" s="3"/>
      <c r="QD231" s="3"/>
      <c r="QE231" s="3"/>
      <c r="QF231" s="3"/>
      <c r="QG231" s="3"/>
      <c r="QH231" s="3"/>
      <c r="QI231" s="3"/>
      <c r="QJ231" s="3"/>
      <c r="QK231" s="3"/>
      <c r="QL231" s="3"/>
      <c r="QM231" s="3"/>
      <c r="QN231" s="3"/>
      <c r="QO231" s="3"/>
      <c r="QP231" s="3"/>
      <c r="QQ231" s="3"/>
      <c r="QR231" s="3"/>
      <c r="QS231" s="3"/>
      <c r="QT231" s="3"/>
      <c r="QU231" s="3"/>
      <c r="QV231" s="3"/>
      <c r="QW231" s="3"/>
      <c r="QX231" s="3"/>
      <c r="QY231" s="3"/>
      <c r="QZ231" s="3"/>
      <c r="RA231" s="3"/>
      <c r="RB231" s="3"/>
      <c r="RC231" s="3"/>
      <c r="RD231" s="3"/>
      <c r="RE231" s="3"/>
      <c r="RF231" s="3"/>
      <c r="RG231" s="3"/>
      <c r="RH231" s="3"/>
      <c r="RI231" s="3"/>
      <c r="RJ231" s="3"/>
      <c r="RK231" s="3"/>
      <c r="RL231" s="3"/>
      <c r="RM231" s="3"/>
      <c r="RN231" s="3"/>
      <c r="RO231" s="3"/>
      <c r="RP231" s="3"/>
      <c r="RQ231" s="3"/>
      <c r="RR231" s="3"/>
      <c r="RS231" s="3"/>
      <c r="RT231" s="3"/>
      <c r="RU231" s="3"/>
      <c r="RV231" s="3"/>
      <c r="RW231" s="3"/>
      <c r="RX231" s="3"/>
      <c r="RY231" s="3"/>
      <c r="RZ231" s="3"/>
      <c r="SA231" s="3"/>
      <c r="SB231" s="3"/>
      <c r="SC231" s="3"/>
      <c r="SD231" s="3"/>
      <c r="SE231" s="3"/>
      <c r="SF231" s="3"/>
      <c r="SG231" s="3"/>
      <c r="SH231" s="3"/>
      <c r="SI231" s="3"/>
      <c r="SJ231" s="3"/>
      <c r="SK231" s="3"/>
      <c r="SL231" s="3"/>
      <c r="SM231" s="3"/>
      <c r="SN231" s="3"/>
      <c r="SO231" s="3"/>
      <c r="SP231" s="3"/>
      <c r="SQ231" s="3"/>
      <c r="SR231" s="3"/>
      <c r="SS231" s="3"/>
      <c r="ST231" s="3"/>
      <c r="SU231" s="3"/>
      <c r="SV231" s="3"/>
      <c r="SW231" s="3"/>
      <c r="SX231" s="3"/>
      <c r="SY231" s="3"/>
      <c r="SZ231" s="3"/>
      <c r="TA231" s="3"/>
      <c r="TB231" s="3"/>
      <c r="TC231" s="3"/>
      <c r="TD231" s="3"/>
      <c r="TE231" s="3"/>
      <c r="TF231" s="3"/>
      <c r="TG231" s="3"/>
      <c r="TH231" s="3"/>
      <c r="TI231" s="3"/>
      <c r="TJ231" s="3"/>
      <c r="TK231" s="3"/>
      <c r="TL231" s="3"/>
      <c r="TM231" s="3"/>
      <c r="TN231" s="3"/>
      <c r="TO231" s="3"/>
      <c r="TP231" s="3"/>
      <c r="TQ231" s="3"/>
      <c r="TR231" s="3"/>
      <c r="TS231" s="3"/>
      <c r="TT231" s="3"/>
      <c r="TU231" s="3"/>
      <c r="TV231" s="3"/>
      <c r="TW231" s="3"/>
      <c r="TX231" s="3"/>
      <c r="TY231" s="3"/>
      <c r="TZ231" s="3"/>
      <c r="UA231" s="3"/>
      <c r="UB231" s="3"/>
      <c r="UC231" s="3"/>
      <c r="UD231" s="3"/>
      <c r="UE231" s="3"/>
      <c r="UF231" s="3"/>
      <c r="UG231" s="3"/>
      <c r="UH231" s="3"/>
      <c r="UI231" s="3"/>
      <c r="UJ231" s="3"/>
      <c r="UK231" s="3"/>
      <c r="UL231" s="3"/>
      <c r="UM231" s="3"/>
      <c r="UN231" s="3"/>
      <c r="UO231" s="3"/>
      <c r="UP231" s="3"/>
      <c r="UQ231" s="3"/>
      <c r="UR231" s="3"/>
      <c r="US231" s="3"/>
      <c r="UT231" s="3"/>
      <c r="UU231" s="3"/>
      <c r="UV231" s="3"/>
      <c r="UW231" s="3"/>
      <c r="UX231" s="3"/>
      <c r="UY231" s="3"/>
      <c r="UZ231" s="3"/>
      <c r="VA231" s="3"/>
      <c r="VB231" s="3"/>
      <c r="VC231" s="3"/>
      <c r="VD231" s="3"/>
      <c r="VE231" s="3"/>
      <c r="VF231" s="3"/>
      <c r="VG231" s="3"/>
      <c r="VH231" s="3"/>
      <c r="VI231" s="3"/>
      <c r="VJ231" s="3"/>
      <c r="VK231" s="3"/>
      <c r="VL231" s="3"/>
      <c r="VM231" s="3"/>
      <c r="VN231" s="3"/>
      <c r="VO231" s="3"/>
      <c r="VP231" s="3"/>
      <c r="VQ231" s="3"/>
      <c r="VR231" s="3"/>
      <c r="VS231" s="3"/>
      <c r="VT231" s="3"/>
      <c r="VU231" s="3"/>
      <c r="VV231" s="3"/>
      <c r="VW231" s="3"/>
      <c r="VX231" s="3"/>
      <c r="VY231" s="3"/>
      <c r="VZ231" s="3"/>
      <c r="WA231" s="3"/>
      <c r="WB231" s="3"/>
      <c r="WC231" s="3"/>
      <c r="WD231" s="3"/>
      <c r="WE231" s="3"/>
      <c r="WF231" s="3"/>
      <c r="WG231" s="3"/>
      <c r="WH231" s="3"/>
      <c r="WI231" s="3"/>
      <c r="WJ231" s="3"/>
      <c r="WK231" s="3"/>
      <c r="WL231" s="3"/>
      <c r="WM231" s="3"/>
      <c r="WN231" s="3"/>
      <c r="WO231" s="3"/>
      <c r="WP231" s="3"/>
      <c r="WQ231" s="3"/>
      <c r="WR231" s="3"/>
      <c r="WS231" s="3"/>
      <c r="WT231" s="3"/>
      <c r="WU231" s="3"/>
      <c r="WV231" s="3"/>
      <c r="WW231" s="3"/>
      <c r="WX231" s="3"/>
      <c r="WY231" s="3"/>
      <c r="WZ231" s="3"/>
      <c r="XA231" s="3"/>
      <c r="XB231" s="3"/>
      <c r="XC231" s="3"/>
      <c r="XD231" s="3"/>
      <c r="XE231" s="3"/>
      <c r="XF231" s="3"/>
      <c r="XG231" s="3"/>
      <c r="XH231" s="3"/>
      <c r="XI231" s="3"/>
      <c r="XJ231" s="3"/>
      <c r="XK231" s="3"/>
      <c r="XL231" s="3"/>
      <c r="XM231" s="3"/>
      <c r="XN231" s="3"/>
      <c r="XO231" s="3"/>
      <c r="XP231" s="3"/>
      <c r="XQ231" s="3"/>
      <c r="XR231" s="3"/>
      <c r="XS231" s="3"/>
      <c r="XT231" s="3"/>
      <c r="XU231" s="3"/>
      <c r="XV231" s="3"/>
      <c r="XW231" s="3"/>
      <c r="XX231" s="3"/>
      <c r="XY231" s="3"/>
      <c r="XZ231" s="3"/>
      <c r="YA231" s="3"/>
      <c r="YB231" s="3"/>
      <c r="YC231" s="3"/>
      <c r="YD231" s="3"/>
      <c r="YE231" s="3"/>
      <c r="YF231" s="3"/>
      <c r="YG231" s="3"/>
      <c r="YH231" s="3"/>
      <c r="YI231" s="3"/>
      <c r="YJ231" s="3"/>
      <c r="YK231" s="3"/>
      <c r="YL231" s="3"/>
      <c r="YM231" s="3"/>
      <c r="YN231" s="3"/>
      <c r="YO231" s="3"/>
      <c r="YP231" s="3"/>
      <c r="YQ231" s="3"/>
      <c r="YR231" s="3"/>
      <c r="YS231" s="3"/>
      <c r="YT231" s="3"/>
      <c r="YU231" s="3"/>
      <c r="YV231" s="3"/>
      <c r="YW231" s="3"/>
      <c r="YX231" s="3"/>
      <c r="YY231" s="3"/>
      <c r="YZ231" s="3"/>
      <c r="ZA231" s="3"/>
      <c r="ZB231" s="3"/>
      <c r="ZC231" s="3"/>
      <c r="ZD231" s="3"/>
      <c r="ZE231" s="3"/>
      <c r="ZF231" s="3"/>
      <c r="ZG231" s="3"/>
      <c r="ZH231" s="3"/>
      <c r="ZI231" s="3"/>
      <c r="ZJ231" s="3"/>
      <c r="ZK231" s="3"/>
      <c r="ZL231" s="3"/>
      <c r="ZM231" s="3"/>
      <c r="ZN231" s="3"/>
      <c r="ZO231" s="3"/>
      <c r="ZP231" s="3"/>
      <c r="ZQ231" s="3"/>
      <c r="ZR231" s="3"/>
      <c r="ZS231" s="3"/>
      <c r="ZT231" s="3"/>
      <c r="ZU231" s="3"/>
      <c r="ZV231" s="3"/>
      <c r="ZW231" s="3"/>
      <c r="ZX231" s="3"/>
      <c r="ZY231" s="3"/>
      <c r="ZZ231" s="3"/>
      <c r="AAA231" s="3"/>
      <c r="AAB231" s="3"/>
      <c r="AAC231" s="3"/>
      <c r="AAD231" s="3"/>
      <c r="AAE231" s="3"/>
      <c r="AAF231" s="3"/>
      <c r="AAG231" s="3"/>
      <c r="AAH231" s="3"/>
      <c r="AAI231" s="3"/>
      <c r="AAJ231" s="3"/>
      <c r="AAK231" s="3"/>
      <c r="AAL231" s="3"/>
      <c r="AAM231" s="3"/>
      <c r="AAN231" s="3"/>
      <c r="AAO231" s="3"/>
      <c r="AAP231" s="3"/>
      <c r="AAQ231" s="3"/>
      <c r="AAR231" s="3"/>
      <c r="AAS231" s="3"/>
      <c r="AAT231" s="3"/>
      <c r="AAU231" s="3"/>
      <c r="AAV231" s="3"/>
      <c r="AAW231" s="3"/>
      <c r="AAX231" s="3"/>
      <c r="AAY231" s="3"/>
      <c r="AAZ231" s="3"/>
      <c r="ABA231" s="3"/>
      <c r="ABB231" s="3"/>
      <c r="ABC231" s="3"/>
      <c r="ABD231" s="3"/>
      <c r="ABE231" s="3"/>
      <c r="ABF231" s="3"/>
      <c r="ABG231" s="3"/>
      <c r="ABH231" s="3"/>
      <c r="ABI231" s="3"/>
      <c r="ABJ231" s="3"/>
      <c r="ABK231" s="3"/>
      <c r="ABL231" s="3"/>
      <c r="ABM231" s="3"/>
      <c r="ABN231" s="3"/>
      <c r="ABO231" s="3"/>
      <c r="ABP231" s="3"/>
      <c r="ABQ231" s="3"/>
      <c r="ABR231" s="3"/>
      <c r="ABS231" s="3"/>
      <c r="ABT231" s="3"/>
      <c r="ABU231" s="3"/>
      <c r="ABV231" s="3"/>
      <c r="ABW231" s="3"/>
      <c r="ABX231" s="3"/>
      <c r="ABY231" s="3"/>
      <c r="ABZ231" s="3"/>
      <c r="ACA231" s="3"/>
      <c r="ACB231" s="3"/>
      <c r="ACC231" s="3"/>
      <c r="ACD231" s="3"/>
      <c r="ACE231" s="3"/>
      <c r="ACF231" s="3"/>
      <c r="ACG231" s="3"/>
      <c r="ACH231" s="3"/>
      <c r="ACI231" s="3"/>
      <c r="ACJ231" s="3"/>
      <c r="ACK231" s="3"/>
      <c r="ACL231" s="3"/>
      <c r="ACM231" s="3"/>
      <c r="ACN231" s="3"/>
      <c r="ACO231" s="3"/>
      <c r="ACP231" s="3"/>
      <c r="ACQ231" s="3"/>
      <c r="ACR231" s="3"/>
      <c r="ACS231" s="3"/>
      <c r="ACT231" s="3"/>
      <c r="ACU231" s="3"/>
      <c r="ACV231" s="3"/>
      <c r="ACW231" s="3"/>
      <c r="ACX231" s="3"/>
      <c r="ACY231" s="3"/>
      <c r="ACZ231" s="3"/>
      <c r="ADA231" s="3"/>
      <c r="ADB231" s="3"/>
      <c r="ADC231" s="3"/>
      <c r="ADD231" s="3"/>
      <c r="ADE231" s="3"/>
      <c r="ADF231" s="3"/>
      <c r="ADG231" s="3"/>
      <c r="ADH231" s="3"/>
      <c r="ADI231" s="3"/>
      <c r="ADJ231" s="3"/>
      <c r="ADK231" s="3"/>
      <c r="ADL231" s="3"/>
      <c r="ADM231" s="3"/>
      <c r="ADN231" s="3"/>
      <c r="ADO231" s="3"/>
      <c r="ADP231" s="3"/>
      <c r="ADQ231" s="3"/>
      <c r="ADR231" s="3"/>
      <c r="ADS231" s="3"/>
      <c r="ADT231" s="3"/>
      <c r="ADU231" s="3"/>
      <c r="ADV231" s="3"/>
      <c r="ADW231" s="3"/>
      <c r="ADX231" s="3"/>
      <c r="ADY231" s="3"/>
      <c r="ADZ231" s="3"/>
      <c r="AEA231" s="3"/>
      <c r="AEB231" s="3"/>
      <c r="AEC231" s="3"/>
      <c r="AED231" s="3"/>
      <c r="AEE231" s="3"/>
      <c r="AEF231" s="3"/>
      <c r="AEG231" s="3"/>
      <c r="AEH231" s="3"/>
      <c r="AEI231" s="3"/>
      <c r="AEJ231" s="3"/>
      <c r="AEK231" s="3"/>
      <c r="AEL231" s="3"/>
      <c r="AEM231" s="3"/>
      <c r="AEN231" s="3"/>
      <c r="AEO231" s="3"/>
      <c r="AEP231" s="3"/>
      <c r="AEQ231" s="3"/>
      <c r="AER231" s="3"/>
      <c r="AES231" s="3"/>
      <c r="AET231" s="3"/>
      <c r="AEU231" s="3"/>
      <c r="AEV231" s="3"/>
      <c r="AEW231" s="3"/>
      <c r="AEX231" s="3"/>
      <c r="AEY231" s="3"/>
      <c r="AEZ231" s="3"/>
      <c r="AFA231" s="3"/>
      <c r="AFB231" s="3"/>
      <c r="AFC231" s="3"/>
      <c r="AFD231" s="3"/>
      <c r="AFE231" s="3"/>
      <c r="AFF231" s="3"/>
      <c r="AFG231" s="3"/>
      <c r="AFH231" s="3"/>
      <c r="AFI231" s="3"/>
      <c r="AFJ231" s="3"/>
      <c r="AFK231" s="3"/>
      <c r="AFL231" s="3"/>
      <c r="AFM231" s="3"/>
      <c r="AFN231" s="3"/>
      <c r="AFO231" s="3"/>
      <c r="AFP231" s="3"/>
      <c r="AFQ231" s="3"/>
      <c r="AFR231" s="3"/>
      <c r="AFS231" s="3"/>
      <c r="AFT231" s="3"/>
      <c r="AFU231" s="3"/>
      <c r="AFV231" s="3"/>
      <c r="AFW231" s="3"/>
      <c r="AFX231" s="3"/>
      <c r="AFY231" s="3"/>
      <c r="AFZ231" s="3"/>
      <c r="AGA231" s="3"/>
      <c r="AGB231" s="3"/>
      <c r="AGC231" s="3"/>
      <c r="AGD231" s="3"/>
      <c r="AGE231" s="3"/>
      <c r="AGF231" s="3"/>
      <c r="AGG231" s="3"/>
      <c r="AGH231" s="3"/>
      <c r="AGI231" s="3"/>
      <c r="AGJ231" s="3"/>
      <c r="AGK231" s="3"/>
      <c r="AGL231" s="3"/>
      <c r="AGM231" s="3"/>
      <c r="AGN231" s="3"/>
      <c r="AGO231" s="3"/>
      <c r="AGP231" s="3"/>
      <c r="AGQ231" s="3"/>
      <c r="AGR231" s="3"/>
      <c r="AGS231" s="3"/>
      <c r="AGT231" s="3"/>
      <c r="AGU231" s="3"/>
      <c r="AGV231" s="3"/>
      <c r="AGW231" s="3"/>
      <c r="AGX231" s="3"/>
      <c r="AGY231" s="3"/>
      <c r="AGZ231" s="3"/>
      <c r="AHA231" s="3"/>
      <c r="AHB231" s="3"/>
      <c r="AHC231" s="3"/>
      <c r="AHD231" s="3"/>
      <c r="AHE231" s="3"/>
      <c r="AHF231" s="3"/>
      <c r="AHG231" s="3"/>
      <c r="AHH231" s="3"/>
      <c r="AHI231" s="3"/>
      <c r="AHJ231" s="3"/>
      <c r="AHK231" s="3"/>
      <c r="AHL231" s="3"/>
      <c r="AHM231" s="3"/>
      <c r="AHN231" s="3"/>
      <c r="AHO231" s="3"/>
      <c r="AHP231" s="3"/>
      <c r="AHQ231" s="3"/>
      <c r="AHR231" s="3"/>
      <c r="AHS231" s="3"/>
      <c r="AHT231" s="3"/>
      <c r="AHU231" s="3"/>
      <c r="AHV231" s="3"/>
      <c r="AHW231" s="3"/>
      <c r="AHX231" s="3"/>
      <c r="AHY231" s="3"/>
      <c r="AHZ231" s="3"/>
      <c r="AIA231" s="3"/>
      <c r="AIB231" s="3"/>
      <c r="AIC231" s="3"/>
      <c r="AID231" s="3"/>
      <c r="AIE231" s="3"/>
      <c r="AIF231" s="3"/>
      <c r="AIG231" s="3"/>
      <c r="AIH231" s="3"/>
      <c r="AII231" s="3"/>
      <c r="AIJ231" s="3"/>
      <c r="AIK231" s="3"/>
      <c r="AIL231" s="3"/>
      <c r="AIM231" s="3"/>
      <c r="AIN231" s="3"/>
      <c r="AIO231" s="3"/>
      <c r="AIP231" s="3"/>
      <c r="AIQ231" s="3"/>
      <c r="AIR231" s="3"/>
      <c r="AIS231" s="3"/>
      <c r="AIT231" s="3"/>
      <c r="AIU231" s="3"/>
      <c r="AIV231" s="3"/>
      <c r="AIW231" s="3"/>
      <c r="AIX231" s="3"/>
      <c r="AIY231" s="3"/>
      <c r="AIZ231" s="3"/>
      <c r="AJA231" s="3"/>
      <c r="AJB231" s="3"/>
      <c r="AJC231" s="3"/>
      <c r="AJD231" s="3"/>
      <c r="AJE231" s="3"/>
      <c r="AJF231" s="3"/>
      <c r="AJG231" s="3"/>
      <c r="AJH231" s="3"/>
      <c r="AJI231" s="3"/>
      <c r="AJJ231" s="3"/>
      <c r="AJK231" s="3"/>
      <c r="AJL231" s="3"/>
      <c r="AJM231" s="3"/>
      <c r="AJN231" s="3"/>
      <c r="AJO231" s="3"/>
      <c r="AJP231" s="3"/>
      <c r="AJQ231" s="3"/>
      <c r="AJR231" s="3"/>
      <c r="AJS231" s="3"/>
      <c r="AJT231" s="3"/>
      <c r="AJU231" s="3"/>
      <c r="AJV231" s="3"/>
      <c r="AJW231" s="3"/>
      <c r="AJX231" s="3"/>
      <c r="AJY231" s="3"/>
      <c r="AJZ231" s="3"/>
      <c r="AKA231" s="3"/>
      <c r="AKB231" s="3"/>
      <c r="AKC231" s="3"/>
      <c r="AKD231" s="3"/>
      <c r="AKE231" s="3"/>
      <c r="AKF231" s="3"/>
      <c r="AKG231" s="3"/>
      <c r="AKH231" s="3"/>
      <c r="AKI231" s="3"/>
      <c r="AKJ231" s="3"/>
      <c r="AKK231" s="3"/>
      <c r="AKL231" s="3"/>
      <c r="AKM231" s="3"/>
      <c r="AKN231" s="3"/>
      <c r="AKO231" s="3"/>
      <c r="AKP231" s="3"/>
      <c r="AKQ231" s="3"/>
      <c r="AKR231" s="3"/>
      <c r="AKS231" s="3"/>
      <c r="AKT231" s="3"/>
      <c r="AKU231" s="3"/>
      <c r="AKV231" s="3"/>
      <c r="AKW231" s="3"/>
      <c r="AKX231" s="3"/>
      <c r="AKY231" s="3"/>
      <c r="AKZ231" s="3"/>
      <c r="ALA231" s="3"/>
      <c r="ALB231" s="3"/>
      <c r="ALC231" s="3"/>
      <c r="ALD231" s="3"/>
      <c r="ALE231" s="3"/>
      <c r="ALF231" s="3"/>
      <c r="ALG231" s="3"/>
      <c r="ALH231" s="3"/>
      <c r="ALI231" s="3"/>
      <c r="ALJ231" s="3"/>
      <c r="ALK231" s="3"/>
      <c r="ALL231" s="3"/>
      <c r="ALM231" s="3"/>
      <c r="ALN231" s="3"/>
      <c r="ALO231" s="3"/>
      <c r="ALP231" s="3"/>
      <c r="ALQ231" s="3"/>
      <c r="ALR231" s="3"/>
      <c r="ALS231" s="3"/>
      <c r="ALT231" s="3"/>
      <c r="ALU231" s="3"/>
      <c r="ALV231" s="3"/>
      <c r="ALW231" s="3"/>
      <c r="ALX231" s="3"/>
      <c r="ALY231" s="3"/>
      <c r="ALZ231" s="3"/>
      <c r="AMA231" s="3"/>
      <c r="AMB231" s="3"/>
      <c r="AMC231" s="3"/>
      <c r="AMD231" s="3"/>
      <c r="AME231" s="3"/>
      <c r="AMF231" s="3"/>
      <c r="AMG231" s="3"/>
      <c r="AMH231" s="3"/>
      <c r="AMI231" s="3"/>
      <c r="AMJ231" s="3"/>
    </row>
    <row r="232" spans="1:1024" s="4" customFormat="1" ht="15" x14ac:dyDescent="0.2">
      <c r="A232" s="91"/>
      <c r="B232" s="119"/>
      <c r="C232" s="37"/>
      <c r="D232" s="37"/>
      <c r="E232" s="37"/>
      <c r="F232" s="37"/>
      <c r="G232" s="37"/>
      <c r="H232" s="61"/>
      <c r="I232" s="72"/>
      <c r="J232" s="131"/>
      <c r="K232" s="5"/>
      <c r="L232" s="132"/>
      <c r="M232" s="132"/>
      <c r="N232" s="132"/>
      <c r="O232" s="132"/>
      <c r="P232" s="132"/>
      <c r="Q232" s="132"/>
      <c r="R232" s="132"/>
      <c r="S232" s="132"/>
      <c r="T232" s="132"/>
      <c r="U232" s="141"/>
      <c r="V232" s="13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/>
      <c r="MC232" s="3"/>
      <c r="MD232" s="3"/>
      <c r="ME232" s="3"/>
      <c r="MF232" s="3"/>
      <c r="MG232" s="3"/>
      <c r="MH232" s="3"/>
      <c r="MI232" s="3"/>
      <c r="MJ232" s="3"/>
      <c r="MK232" s="3"/>
      <c r="ML232" s="3"/>
      <c r="MM232" s="3"/>
      <c r="MN232" s="3"/>
      <c r="MO232" s="3"/>
      <c r="MP232" s="3"/>
      <c r="MQ232" s="3"/>
      <c r="MR232" s="3"/>
      <c r="MS232" s="3"/>
      <c r="MT232" s="3"/>
      <c r="MU232" s="3"/>
      <c r="MV232" s="3"/>
      <c r="MW232" s="3"/>
      <c r="MX232" s="3"/>
      <c r="MY232" s="3"/>
      <c r="MZ232" s="3"/>
      <c r="NA232" s="3"/>
      <c r="NB232" s="3"/>
      <c r="NC232" s="3"/>
      <c r="ND232" s="3"/>
      <c r="NE232" s="3"/>
      <c r="NF232" s="3"/>
      <c r="NG232" s="3"/>
      <c r="NH232" s="3"/>
      <c r="NI232" s="3"/>
      <c r="NJ232" s="3"/>
      <c r="NK232" s="3"/>
      <c r="NL232" s="3"/>
      <c r="NM232" s="3"/>
      <c r="NN232" s="3"/>
      <c r="NO232" s="3"/>
      <c r="NP232" s="3"/>
      <c r="NQ232" s="3"/>
      <c r="NR232" s="3"/>
      <c r="NS232" s="3"/>
      <c r="NT232" s="3"/>
      <c r="NU232" s="3"/>
      <c r="NV232" s="3"/>
      <c r="NW232" s="3"/>
      <c r="NX232" s="3"/>
      <c r="NY232" s="3"/>
      <c r="NZ232" s="3"/>
      <c r="OA232" s="3"/>
      <c r="OB232" s="3"/>
      <c r="OC232" s="3"/>
      <c r="OD232" s="3"/>
      <c r="OE232" s="3"/>
      <c r="OF232" s="3"/>
      <c r="OG232" s="3"/>
      <c r="OH232" s="3"/>
      <c r="OI232" s="3"/>
      <c r="OJ232" s="3"/>
      <c r="OK232" s="3"/>
      <c r="OL232" s="3"/>
      <c r="OM232" s="3"/>
      <c r="ON232" s="3"/>
      <c r="OO232" s="3"/>
      <c r="OP232" s="3"/>
      <c r="OQ232" s="3"/>
      <c r="OR232" s="3"/>
      <c r="OS232" s="3"/>
      <c r="OT232" s="3"/>
      <c r="OU232" s="3"/>
      <c r="OV232" s="3"/>
      <c r="OW232" s="3"/>
      <c r="OX232" s="3"/>
      <c r="OY232" s="3"/>
      <c r="OZ232" s="3"/>
      <c r="PA232" s="3"/>
      <c r="PB232" s="3"/>
      <c r="PC232" s="3"/>
      <c r="PD232" s="3"/>
      <c r="PE232" s="3"/>
      <c r="PF232" s="3"/>
      <c r="PG232" s="3"/>
      <c r="PH232" s="3"/>
      <c r="PI232" s="3"/>
      <c r="PJ232" s="3"/>
      <c r="PK232" s="3"/>
      <c r="PL232" s="3"/>
      <c r="PM232" s="3"/>
      <c r="PN232" s="3"/>
      <c r="PO232" s="3"/>
      <c r="PP232" s="3"/>
      <c r="PQ232" s="3"/>
      <c r="PR232" s="3"/>
      <c r="PS232" s="3"/>
      <c r="PT232" s="3"/>
      <c r="PU232" s="3"/>
      <c r="PV232" s="3"/>
      <c r="PW232" s="3"/>
      <c r="PX232" s="3"/>
      <c r="PY232" s="3"/>
      <c r="PZ232" s="3"/>
      <c r="QA232" s="3"/>
      <c r="QB232" s="3"/>
      <c r="QC232" s="3"/>
      <c r="QD232" s="3"/>
      <c r="QE232" s="3"/>
      <c r="QF232" s="3"/>
      <c r="QG232" s="3"/>
      <c r="QH232" s="3"/>
      <c r="QI232" s="3"/>
      <c r="QJ232" s="3"/>
      <c r="QK232" s="3"/>
      <c r="QL232" s="3"/>
      <c r="QM232" s="3"/>
      <c r="QN232" s="3"/>
      <c r="QO232" s="3"/>
      <c r="QP232" s="3"/>
      <c r="QQ232" s="3"/>
      <c r="QR232" s="3"/>
      <c r="QS232" s="3"/>
      <c r="QT232" s="3"/>
      <c r="QU232" s="3"/>
      <c r="QV232" s="3"/>
      <c r="QW232" s="3"/>
      <c r="QX232" s="3"/>
      <c r="QY232" s="3"/>
      <c r="QZ232" s="3"/>
      <c r="RA232" s="3"/>
      <c r="RB232" s="3"/>
      <c r="RC232" s="3"/>
      <c r="RD232" s="3"/>
      <c r="RE232" s="3"/>
      <c r="RF232" s="3"/>
      <c r="RG232" s="3"/>
      <c r="RH232" s="3"/>
      <c r="RI232" s="3"/>
      <c r="RJ232" s="3"/>
      <c r="RK232" s="3"/>
      <c r="RL232" s="3"/>
      <c r="RM232" s="3"/>
      <c r="RN232" s="3"/>
      <c r="RO232" s="3"/>
      <c r="RP232" s="3"/>
      <c r="RQ232" s="3"/>
      <c r="RR232" s="3"/>
      <c r="RS232" s="3"/>
      <c r="RT232" s="3"/>
      <c r="RU232" s="3"/>
      <c r="RV232" s="3"/>
      <c r="RW232" s="3"/>
      <c r="RX232" s="3"/>
      <c r="RY232" s="3"/>
      <c r="RZ232" s="3"/>
      <c r="SA232" s="3"/>
      <c r="SB232" s="3"/>
      <c r="SC232" s="3"/>
      <c r="SD232" s="3"/>
      <c r="SE232" s="3"/>
      <c r="SF232" s="3"/>
      <c r="SG232" s="3"/>
      <c r="SH232" s="3"/>
      <c r="SI232" s="3"/>
      <c r="SJ232" s="3"/>
      <c r="SK232" s="3"/>
      <c r="SL232" s="3"/>
      <c r="SM232" s="3"/>
      <c r="SN232" s="3"/>
      <c r="SO232" s="3"/>
      <c r="SP232" s="3"/>
      <c r="SQ232" s="3"/>
      <c r="SR232" s="3"/>
      <c r="SS232" s="3"/>
      <c r="ST232" s="3"/>
      <c r="SU232" s="3"/>
      <c r="SV232" s="3"/>
      <c r="SW232" s="3"/>
      <c r="SX232" s="3"/>
      <c r="SY232" s="3"/>
      <c r="SZ232" s="3"/>
      <c r="TA232" s="3"/>
      <c r="TB232" s="3"/>
      <c r="TC232" s="3"/>
      <c r="TD232" s="3"/>
      <c r="TE232" s="3"/>
      <c r="TF232" s="3"/>
      <c r="TG232" s="3"/>
      <c r="TH232" s="3"/>
      <c r="TI232" s="3"/>
      <c r="TJ232" s="3"/>
      <c r="TK232" s="3"/>
      <c r="TL232" s="3"/>
      <c r="TM232" s="3"/>
      <c r="TN232" s="3"/>
      <c r="TO232" s="3"/>
      <c r="TP232" s="3"/>
      <c r="TQ232" s="3"/>
      <c r="TR232" s="3"/>
      <c r="TS232" s="3"/>
      <c r="TT232" s="3"/>
      <c r="TU232" s="3"/>
      <c r="TV232" s="3"/>
      <c r="TW232" s="3"/>
      <c r="TX232" s="3"/>
      <c r="TY232" s="3"/>
      <c r="TZ232" s="3"/>
      <c r="UA232" s="3"/>
      <c r="UB232" s="3"/>
      <c r="UC232" s="3"/>
      <c r="UD232" s="3"/>
      <c r="UE232" s="3"/>
      <c r="UF232" s="3"/>
      <c r="UG232" s="3"/>
      <c r="UH232" s="3"/>
      <c r="UI232" s="3"/>
      <c r="UJ232" s="3"/>
      <c r="UK232" s="3"/>
      <c r="UL232" s="3"/>
      <c r="UM232" s="3"/>
      <c r="UN232" s="3"/>
      <c r="UO232" s="3"/>
      <c r="UP232" s="3"/>
      <c r="UQ232" s="3"/>
      <c r="UR232" s="3"/>
      <c r="US232" s="3"/>
      <c r="UT232" s="3"/>
      <c r="UU232" s="3"/>
      <c r="UV232" s="3"/>
      <c r="UW232" s="3"/>
      <c r="UX232" s="3"/>
      <c r="UY232" s="3"/>
      <c r="UZ232" s="3"/>
      <c r="VA232" s="3"/>
      <c r="VB232" s="3"/>
      <c r="VC232" s="3"/>
      <c r="VD232" s="3"/>
      <c r="VE232" s="3"/>
      <c r="VF232" s="3"/>
      <c r="VG232" s="3"/>
      <c r="VH232" s="3"/>
      <c r="VI232" s="3"/>
      <c r="VJ232" s="3"/>
      <c r="VK232" s="3"/>
      <c r="VL232" s="3"/>
      <c r="VM232" s="3"/>
      <c r="VN232" s="3"/>
      <c r="VO232" s="3"/>
      <c r="VP232" s="3"/>
      <c r="VQ232" s="3"/>
      <c r="VR232" s="3"/>
      <c r="VS232" s="3"/>
      <c r="VT232" s="3"/>
      <c r="VU232" s="3"/>
      <c r="VV232" s="3"/>
      <c r="VW232" s="3"/>
      <c r="VX232" s="3"/>
      <c r="VY232" s="3"/>
      <c r="VZ232" s="3"/>
      <c r="WA232" s="3"/>
      <c r="WB232" s="3"/>
      <c r="WC232" s="3"/>
      <c r="WD232" s="3"/>
      <c r="WE232" s="3"/>
      <c r="WF232" s="3"/>
      <c r="WG232" s="3"/>
      <c r="WH232" s="3"/>
      <c r="WI232" s="3"/>
      <c r="WJ232" s="3"/>
      <c r="WK232" s="3"/>
      <c r="WL232" s="3"/>
      <c r="WM232" s="3"/>
      <c r="WN232" s="3"/>
      <c r="WO232" s="3"/>
      <c r="WP232" s="3"/>
      <c r="WQ232" s="3"/>
      <c r="WR232" s="3"/>
      <c r="WS232" s="3"/>
      <c r="WT232" s="3"/>
      <c r="WU232" s="3"/>
      <c r="WV232" s="3"/>
      <c r="WW232" s="3"/>
      <c r="WX232" s="3"/>
      <c r="WY232" s="3"/>
      <c r="WZ232" s="3"/>
      <c r="XA232" s="3"/>
      <c r="XB232" s="3"/>
      <c r="XC232" s="3"/>
      <c r="XD232" s="3"/>
      <c r="XE232" s="3"/>
      <c r="XF232" s="3"/>
      <c r="XG232" s="3"/>
      <c r="XH232" s="3"/>
      <c r="XI232" s="3"/>
      <c r="XJ232" s="3"/>
      <c r="XK232" s="3"/>
      <c r="XL232" s="3"/>
      <c r="XM232" s="3"/>
      <c r="XN232" s="3"/>
      <c r="XO232" s="3"/>
      <c r="XP232" s="3"/>
      <c r="XQ232" s="3"/>
      <c r="XR232" s="3"/>
      <c r="XS232" s="3"/>
      <c r="XT232" s="3"/>
      <c r="XU232" s="3"/>
      <c r="XV232" s="3"/>
      <c r="XW232" s="3"/>
      <c r="XX232" s="3"/>
      <c r="XY232" s="3"/>
      <c r="XZ232" s="3"/>
      <c r="YA232" s="3"/>
      <c r="YB232" s="3"/>
      <c r="YC232" s="3"/>
      <c r="YD232" s="3"/>
      <c r="YE232" s="3"/>
      <c r="YF232" s="3"/>
      <c r="YG232" s="3"/>
      <c r="YH232" s="3"/>
      <c r="YI232" s="3"/>
      <c r="YJ232" s="3"/>
      <c r="YK232" s="3"/>
      <c r="YL232" s="3"/>
      <c r="YM232" s="3"/>
      <c r="YN232" s="3"/>
      <c r="YO232" s="3"/>
      <c r="YP232" s="3"/>
      <c r="YQ232" s="3"/>
      <c r="YR232" s="3"/>
      <c r="YS232" s="3"/>
      <c r="YT232" s="3"/>
      <c r="YU232" s="3"/>
      <c r="YV232" s="3"/>
      <c r="YW232" s="3"/>
      <c r="YX232" s="3"/>
      <c r="YY232" s="3"/>
      <c r="YZ232" s="3"/>
      <c r="ZA232" s="3"/>
      <c r="ZB232" s="3"/>
      <c r="ZC232" s="3"/>
      <c r="ZD232" s="3"/>
      <c r="ZE232" s="3"/>
      <c r="ZF232" s="3"/>
      <c r="ZG232" s="3"/>
      <c r="ZH232" s="3"/>
      <c r="ZI232" s="3"/>
      <c r="ZJ232" s="3"/>
      <c r="ZK232" s="3"/>
      <c r="ZL232" s="3"/>
      <c r="ZM232" s="3"/>
      <c r="ZN232" s="3"/>
      <c r="ZO232" s="3"/>
      <c r="ZP232" s="3"/>
      <c r="ZQ232" s="3"/>
      <c r="ZR232" s="3"/>
      <c r="ZS232" s="3"/>
      <c r="ZT232" s="3"/>
      <c r="ZU232" s="3"/>
      <c r="ZV232" s="3"/>
      <c r="ZW232" s="3"/>
      <c r="ZX232" s="3"/>
      <c r="ZY232" s="3"/>
      <c r="ZZ232" s="3"/>
      <c r="AAA232" s="3"/>
      <c r="AAB232" s="3"/>
      <c r="AAC232" s="3"/>
      <c r="AAD232" s="3"/>
      <c r="AAE232" s="3"/>
      <c r="AAF232" s="3"/>
      <c r="AAG232" s="3"/>
      <c r="AAH232" s="3"/>
      <c r="AAI232" s="3"/>
      <c r="AAJ232" s="3"/>
      <c r="AAK232" s="3"/>
      <c r="AAL232" s="3"/>
      <c r="AAM232" s="3"/>
      <c r="AAN232" s="3"/>
      <c r="AAO232" s="3"/>
      <c r="AAP232" s="3"/>
      <c r="AAQ232" s="3"/>
      <c r="AAR232" s="3"/>
      <c r="AAS232" s="3"/>
      <c r="AAT232" s="3"/>
      <c r="AAU232" s="3"/>
      <c r="AAV232" s="3"/>
      <c r="AAW232" s="3"/>
      <c r="AAX232" s="3"/>
      <c r="AAY232" s="3"/>
      <c r="AAZ232" s="3"/>
      <c r="ABA232" s="3"/>
      <c r="ABB232" s="3"/>
      <c r="ABC232" s="3"/>
      <c r="ABD232" s="3"/>
      <c r="ABE232" s="3"/>
      <c r="ABF232" s="3"/>
      <c r="ABG232" s="3"/>
      <c r="ABH232" s="3"/>
      <c r="ABI232" s="3"/>
      <c r="ABJ232" s="3"/>
      <c r="ABK232" s="3"/>
      <c r="ABL232" s="3"/>
      <c r="ABM232" s="3"/>
      <c r="ABN232" s="3"/>
      <c r="ABO232" s="3"/>
      <c r="ABP232" s="3"/>
      <c r="ABQ232" s="3"/>
      <c r="ABR232" s="3"/>
      <c r="ABS232" s="3"/>
      <c r="ABT232" s="3"/>
      <c r="ABU232" s="3"/>
      <c r="ABV232" s="3"/>
      <c r="ABW232" s="3"/>
      <c r="ABX232" s="3"/>
      <c r="ABY232" s="3"/>
      <c r="ABZ232" s="3"/>
      <c r="ACA232" s="3"/>
      <c r="ACB232" s="3"/>
      <c r="ACC232" s="3"/>
      <c r="ACD232" s="3"/>
      <c r="ACE232" s="3"/>
      <c r="ACF232" s="3"/>
      <c r="ACG232" s="3"/>
      <c r="ACH232" s="3"/>
      <c r="ACI232" s="3"/>
      <c r="ACJ232" s="3"/>
      <c r="ACK232" s="3"/>
      <c r="ACL232" s="3"/>
      <c r="ACM232" s="3"/>
      <c r="ACN232" s="3"/>
      <c r="ACO232" s="3"/>
      <c r="ACP232" s="3"/>
      <c r="ACQ232" s="3"/>
      <c r="ACR232" s="3"/>
      <c r="ACS232" s="3"/>
      <c r="ACT232" s="3"/>
      <c r="ACU232" s="3"/>
      <c r="ACV232" s="3"/>
      <c r="ACW232" s="3"/>
      <c r="ACX232" s="3"/>
      <c r="ACY232" s="3"/>
      <c r="ACZ232" s="3"/>
      <c r="ADA232" s="3"/>
      <c r="ADB232" s="3"/>
      <c r="ADC232" s="3"/>
      <c r="ADD232" s="3"/>
      <c r="ADE232" s="3"/>
      <c r="ADF232" s="3"/>
      <c r="ADG232" s="3"/>
      <c r="ADH232" s="3"/>
      <c r="ADI232" s="3"/>
      <c r="ADJ232" s="3"/>
      <c r="ADK232" s="3"/>
      <c r="ADL232" s="3"/>
      <c r="ADM232" s="3"/>
      <c r="ADN232" s="3"/>
      <c r="ADO232" s="3"/>
      <c r="ADP232" s="3"/>
      <c r="ADQ232" s="3"/>
      <c r="ADR232" s="3"/>
      <c r="ADS232" s="3"/>
      <c r="ADT232" s="3"/>
      <c r="ADU232" s="3"/>
      <c r="ADV232" s="3"/>
      <c r="ADW232" s="3"/>
      <c r="ADX232" s="3"/>
      <c r="ADY232" s="3"/>
      <c r="ADZ232" s="3"/>
      <c r="AEA232" s="3"/>
      <c r="AEB232" s="3"/>
      <c r="AEC232" s="3"/>
      <c r="AED232" s="3"/>
      <c r="AEE232" s="3"/>
      <c r="AEF232" s="3"/>
      <c r="AEG232" s="3"/>
      <c r="AEH232" s="3"/>
      <c r="AEI232" s="3"/>
      <c r="AEJ232" s="3"/>
      <c r="AEK232" s="3"/>
      <c r="AEL232" s="3"/>
      <c r="AEM232" s="3"/>
      <c r="AEN232" s="3"/>
      <c r="AEO232" s="3"/>
      <c r="AEP232" s="3"/>
      <c r="AEQ232" s="3"/>
      <c r="AER232" s="3"/>
      <c r="AES232" s="3"/>
      <c r="AET232" s="3"/>
      <c r="AEU232" s="3"/>
      <c r="AEV232" s="3"/>
      <c r="AEW232" s="3"/>
      <c r="AEX232" s="3"/>
      <c r="AEY232" s="3"/>
      <c r="AEZ232" s="3"/>
      <c r="AFA232" s="3"/>
      <c r="AFB232" s="3"/>
      <c r="AFC232" s="3"/>
      <c r="AFD232" s="3"/>
      <c r="AFE232" s="3"/>
      <c r="AFF232" s="3"/>
      <c r="AFG232" s="3"/>
      <c r="AFH232" s="3"/>
      <c r="AFI232" s="3"/>
      <c r="AFJ232" s="3"/>
      <c r="AFK232" s="3"/>
      <c r="AFL232" s="3"/>
      <c r="AFM232" s="3"/>
      <c r="AFN232" s="3"/>
      <c r="AFO232" s="3"/>
      <c r="AFP232" s="3"/>
      <c r="AFQ232" s="3"/>
      <c r="AFR232" s="3"/>
      <c r="AFS232" s="3"/>
      <c r="AFT232" s="3"/>
      <c r="AFU232" s="3"/>
      <c r="AFV232" s="3"/>
      <c r="AFW232" s="3"/>
      <c r="AFX232" s="3"/>
      <c r="AFY232" s="3"/>
      <c r="AFZ232" s="3"/>
      <c r="AGA232" s="3"/>
      <c r="AGB232" s="3"/>
      <c r="AGC232" s="3"/>
      <c r="AGD232" s="3"/>
      <c r="AGE232" s="3"/>
      <c r="AGF232" s="3"/>
      <c r="AGG232" s="3"/>
      <c r="AGH232" s="3"/>
      <c r="AGI232" s="3"/>
      <c r="AGJ232" s="3"/>
      <c r="AGK232" s="3"/>
      <c r="AGL232" s="3"/>
      <c r="AGM232" s="3"/>
      <c r="AGN232" s="3"/>
      <c r="AGO232" s="3"/>
      <c r="AGP232" s="3"/>
      <c r="AGQ232" s="3"/>
      <c r="AGR232" s="3"/>
      <c r="AGS232" s="3"/>
      <c r="AGT232" s="3"/>
      <c r="AGU232" s="3"/>
      <c r="AGV232" s="3"/>
      <c r="AGW232" s="3"/>
      <c r="AGX232" s="3"/>
      <c r="AGY232" s="3"/>
      <c r="AGZ232" s="3"/>
      <c r="AHA232" s="3"/>
      <c r="AHB232" s="3"/>
      <c r="AHC232" s="3"/>
      <c r="AHD232" s="3"/>
      <c r="AHE232" s="3"/>
      <c r="AHF232" s="3"/>
      <c r="AHG232" s="3"/>
      <c r="AHH232" s="3"/>
      <c r="AHI232" s="3"/>
      <c r="AHJ232" s="3"/>
      <c r="AHK232" s="3"/>
      <c r="AHL232" s="3"/>
      <c r="AHM232" s="3"/>
      <c r="AHN232" s="3"/>
      <c r="AHO232" s="3"/>
      <c r="AHP232" s="3"/>
      <c r="AHQ232" s="3"/>
      <c r="AHR232" s="3"/>
      <c r="AHS232" s="3"/>
      <c r="AHT232" s="3"/>
      <c r="AHU232" s="3"/>
      <c r="AHV232" s="3"/>
      <c r="AHW232" s="3"/>
      <c r="AHX232" s="3"/>
      <c r="AHY232" s="3"/>
      <c r="AHZ232" s="3"/>
      <c r="AIA232" s="3"/>
      <c r="AIB232" s="3"/>
      <c r="AIC232" s="3"/>
      <c r="AID232" s="3"/>
      <c r="AIE232" s="3"/>
      <c r="AIF232" s="3"/>
      <c r="AIG232" s="3"/>
      <c r="AIH232" s="3"/>
      <c r="AII232" s="3"/>
      <c r="AIJ232" s="3"/>
      <c r="AIK232" s="3"/>
      <c r="AIL232" s="3"/>
      <c r="AIM232" s="3"/>
      <c r="AIN232" s="3"/>
      <c r="AIO232" s="3"/>
      <c r="AIP232" s="3"/>
      <c r="AIQ232" s="3"/>
      <c r="AIR232" s="3"/>
      <c r="AIS232" s="3"/>
      <c r="AIT232" s="3"/>
      <c r="AIU232" s="3"/>
      <c r="AIV232" s="3"/>
      <c r="AIW232" s="3"/>
      <c r="AIX232" s="3"/>
      <c r="AIY232" s="3"/>
      <c r="AIZ232" s="3"/>
      <c r="AJA232" s="3"/>
      <c r="AJB232" s="3"/>
      <c r="AJC232" s="3"/>
      <c r="AJD232" s="3"/>
      <c r="AJE232" s="3"/>
      <c r="AJF232" s="3"/>
      <c r="AJG232" s="3"/>
      <c r="AJH232" s="3"/>
      <c r="AJI232" s="3"/>
      <c r="AJJ232" s="3"/>
      <c r="AJK232" s="3"/>
      <c r="AJL232" s="3"/>
      <c r="AJM232" s="3"/>
      <c r="AJN232" s="3"/>
      <c r="AJO232" s="3"/>
      <c r="AJP232" s="3"/>
      <c r="AJQ232" s="3"/>
      <c r="AJR232" s="3"/>
      <c r="AJS232" s="3"/>
      <c r="AJT232" s="3"/>
      <c r="AJU232" s="3"/>
      <c r="AJV232" s="3"/>
      <c r="AJW232" s="3"/>
      <c r="AJX232" s="3"/>
      <c r="AJY232" s="3"/>
      <c r="AJZ232" s="3"/>
      <c r="AKA232" s="3"/>
      <c r="AKB232" s="3"/>
      <c r="AKC232" s="3"/>
      <c r="AKD232" s="3"/>
      <c r="AKE232" s="3"/>
      <c r="AKF232" s="3"/>
      <c r="AKG232" s="3"/>
      <c r="AKH232" s="3"/>
      <c r="AKI232" s="3"/>
      <c r="AKJ232" s="3"/>
      <c r="AKK232" s="3"/>
      <c r="AKL232" s="3"/>
      <c r="AKM232" s="3"/>
      <c r="AKN232" s="3"/>
      <c r="AKO232" s="3"/>
      <c r="AKP232" s="3"/>
      <c r="AKQ232" s="3"/>
      <c r="AKR232" s="3"/>
      <c r="AKS232" s="3"/>
      <c r="AKT232" s="3"/>
      <c r="AKU232" s="3"/>
      <c r="AKV232" s="3"/>
      <c r="AKW232" s="3"/>
      <c r="AKX232" s="3"/>
      <c r="AKY232" s="3"/>
      <c r="AKZ232" s="3"/>
      <c r="ALA232" s="3"/>
      <c r="ALB232" s="3"/>
      <c r="ALC232" s="3"/>
      <c r="ALD232" s="3"/>
      <c r="ALE232" s="3"/>
      <c r="ALF232" s="3"/>
      <c r="ALG232" s="3"/>
      <c r="ALH232" s="3"/>
      <c r="ALI232" s="3"/>
      <c r="ALJ232" s="3"/>
      <c r="ALK232" s="3"/>
      <c r="ALL232" s="3"/>
      <c r="ALM232" s="3"/>
      <c r="ALN232" s="3"/>
      <c r="ALO232" s="3"/>
      <c r="ALP232" s="3"/>
      <c r="ALQ232" s="3"/>
      <c r="ALR232" s="3"/>
      <c r="ALS232" s="3"/>
      <c r="ALT232" s="3"/>
      <c r="ALU232" s="3"/>
      <c r="ALV232" s="3"/>
      <c r="ALW232" s="3"/>
      <c r="ALX232" s="3"/>
      <c r="ALY232" s="3"/>
      <c r="ALZ232" s="3"/>
      <c r="AMA232" s="3"/>
      <c r="AMB232" s="3"/>
      <c r="AMC232" s="3"/>
      <c r="AMD232" s="3"/>
      <c r="AME232" s="3"/>
      <c r="AMF232" s="3"/>
      <c r="AMG232" s="3"/>
      <c r="AMH232" s="3"/>
      <c r="AMI232" s="3"/>
      <c r="AMJ232" s="3"/>
    </row>
    <row r="233" spans="1:1024" s="4" customFormat="1" ht="15" x14ac:dyDescent="0.2">
      <c r="A233" s="91"/>
      <c r="B233" s="119"/>
      <c r="C233" s="37"/>
      <c r="D233" s="37"/>
      <c r="E233" s="37"/>
      <c r="F233" s="37"/>
      <c r="G233" s="37"/>
      <c r="H233" s="61"/>
      <c r="I233" s="71"/>
      <c r="J233" s="131"/>
      <c r="K233" s="5"/>
      <c r="L233" s="132"/>
      <c r="M233" s="132"/>
      <c r="N233" s="132"/>
      <c r="O233" s="132"/>
      <c r="P233" s="132"/>
      <c r="Q233" s="132"/>
      <c r="R233" s="132"/>
      <c r="S233" s="132"/>
      <c r="T233" s="132"/>
      <c r="U233" s="141"/>
      <c r="V233" s="13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/>
      <c r="MC233" s="3"/>
      <c r="MD233" s="3"/>
      <c r="ME233" s="3"/>
      <c r="MF233" s="3"/>
      <c r="MG233" s="3"/>
      <c r="MH233" s="3"/>
      <c r="MI233" s="3"/>
      <c r="MJ233" s="3"/>
      <c r="MK233" s="3"/>
      <c r="ML233" s="3"/>
      <c r="MM233" s="3"/>
      <c r="MN233" s="3"/>
      <c r="MO233" s="3"/>
      <c r="MP233" s="3"/>
      <c r="MQ233" s="3"/>
      <c r="MR233" s="3"/>
      <c r="MS233" s="3"/>
      <c r="MT233" s="3"/>
      <c r="MU233" s="3"/>
      <c r="MV233" s="3"/>
      <c r="MW233" s="3"/>
      <c r="MX233" s="3"/>
      <c r="MY233" s="3"/>
      <c r="MZ233" s="3"/>
      <c r="NA233" s="3"/>
      <c r="NB233" s="3"/>
      <c r="NC233" s="3"/>
      <c r="ND233" s="3"/>
      <c r="NE233" s="3"/>
      <c r="NF233" s="3"/>
      <c r="NG233" s="3"/>
      <c r="NH233" s="3"/>
      <c r="NI233" s="3"/>
      <c r="NJ233" s="3"/>
      <c r="NK233" s="3"/>
      <c r="NL233" s="3"/>
      <c r="NM233" s="3"/>
      <c r="NN233" s="3"/>
      <c r="NO233" s="3"/>
      <c r="NP233" s="3"/>
      <c r="NQ233" s="3"/>
      <c r="NR233" s="3"/>
      <c r="NS233" s="3"/>
      <c r="NT233" s="3"/>
      <c r="NU233" s="3"/>
      <c r="NV233" s="3"/>
      <c r="NW233" s="3"/>
      <c r="NX233" s="3"/>
      <c r="NY233" s="3"/>
      <c r="NZ233" s="3"/>
      <c r="OA233" s="3"/>
      <c r="OB233" s="3"/>
      <c r="OC233" s="3"/>
      <c r="OD233" s="3"/>
      <c r="OE233" s="3"/>
      <c r="OF233" s="3"/>
      <c r="OG233" s="3"/>
      <c r="OH233" s="3"/>
      <c r="OI233" s="3"/>
      <c r="OJ233" s="3"/>
      <c r="OK233" s="3"/>
      <c r="OL233" s="3"/>
      <c r="OM233" s="3"/>
      <c r="ON233" s="3"/>
      <c r="OO233" s="3"/>
      <c r="OP233" s="3"/>
      <c r="OQ233" s="3"/>
      <c r="OR233" s="3"/>
      <c r="OS233" s="3"/>
      <c r="OT233" s="3"/>
      <c r="OU233" s="3"/>
      <c r="OV233" s="3"/>
      <c r="OW233" s="3"/>
      <c r="OX233" s="3"/>
      <c r="OY233" s="3"/>
      <c r="OZ233" s="3"/>
      <c r="PA233" s="3"/>
      <c r="PB233" s="3"/>
      <c r="PC233" s="3"/>
      <c r="PD233" s="3"/>
      <c r="PE233" s="3"/>
      <c r="PF233" s="3"/>
      <c r="PG233" s="3"/>
      <c r="PH233" s="3"/>
      <c r="PI233" s="3"/>
      <c r="PJ233" s="3"/>
      <c r="PK233" s="3"/>
      <c r="PL233" s="3"/>
      <c r="PM233" s="3"/>
      <c r="PN233" s="3"/>
      <c r="PO233" s="3"/>
      <c r="PP233" s="3"/>
      <c r="PQ233" s="3"/>
      <c r="PR233" s="3"/>
      <c r="PS233" s="3"/>
      <c r="PT233" s="3"/>
      <c r="PU233" s="3"/>
      <c r="PV233" s="3"/>
      <c r="PW233" s="3"/>
      <c r="PX233" s="3"/>
      <c r="PY233" s="3"/>
      <c r="PZ233" s="3"/>
      <c r="QA233" s="3"/>
      <c r="QB233" s="3"/>
      <c r="QC233" s="3"/>
      <c r="QD233" s="3"/>
      <c r="QE233" s="3"/>
      <c r="QF233" s="3"/>
      <c r="QG233" s="3"/>
      <c r="QH233" s="3"/>
      <c r="QI233" s="3"/>
      <c r="QJ233" s="3"/>
      <c r="QK233" s="3"/>
      <c r="QL233" s="3"/>
      <c r="QM233" s="3"/>
      <c r="QN233" s="3"/>
      <c r="QO233" s="3"/>
      <c r="QP233" s="3"/>
      <c r="QQ233" s="3"/>
      <c r="QR233" s="3"/>
      <c r="QS233" s="3"/>
      <c r="QT233" s="3"/>
      <c r="QU233" s="3"/>
      <c r="QV233" s="3"/>
      <c r="QW233" s="3"/>
      <c r="QX233" s="3"/>
      <c r="QY233" s="3"/>
      <c r="QZ233" s="3"/>
      <c r="RA233" s="3"/>
      <c r="RB233" s="3"/>
      <c r="RC233" s="3"/>
      <c r="RD233" s="3"/>
      <c r="RE233" s="3"/>
      <c r="RF233" s="3"/>
      <c r="RG233" s="3"/>
      <c r="RH233" s="3"/>
      <c r="RI233" s="3"/>
      <c r="RJ233" s="3"/>
      <c r="RK233" s="3"/>
      <c r="RL233" s="3"/>
      <c r="RM233" s="3"/>
      <c r="RN233" s="3"/>
      <c r="RO233" s="3"/>
      <c r="RP233" s="3"/>
      <c r="RQ233" s="3"/>
      <c r="RR233" s="3"/>
      <c r="RS233" s="3"/>
      <c r="RT233" s="3"/>
      <c r="RU233" s="3"/>
      <c r="RV233" s="3"/>
      <c r="RW233" s="3"/>
      <c r="RX233" s="3"/>
      <c r="RY233" s="3"/>
      <c r="RZ233" s="3"/>
      <c r="SA233" s="3"/>
      <c r="SB233" s="3"/>
      <c r="SC233" s="3"/>
      <c r="SD233" s="3"/>
      <c r="SE233" s="3"/>
      <c r="SF233" s="3"/>
      <c r="SG233" s="3"/>
      <c r="SH233" s="3"/>
      <c r="SI233" s="3"/>
      <c r="SJ233" s="3"/>
      <c r="SK233" s="3"/>
      <c r="SL233" s="3"/>
      <c r="SM233" s="3"/>
      <c r="SN233" s="3"/>
      <c r="SO233" s="3"/>
      <c r="SP233" s="3"/>
      <c r="SQ233" s="3"/>
      <c r="SR233" s="3"/>
      <c r="SS233" s="3"/>
      <c r="ST233" s="3"/>
      <c r="SU233" s="3"/>
      <c r="SV233" s="3"/>
      <c r="SW233" s="3"/>
      <c r="SX233" s="3"/>
      <c r="SY233" s="3"/>
      <c r="SZ233" s="3"/>
      <c r="TA233" s="3"/>
      <c r="TB233" s="3"/>
      <c r="TC233" s="3"/>
      <c r="TD233" s="3"/>
      <c r="TE233" s="3"/>
      <c r="TF233" s="3"/>
      <c r="TG233" s="3"/>
      <c r="TH233" s="3"/>
      <c r="TI233" s="3"/>
      <c r="TJ233" s="3"/>
      <c r="TK233" s="3"/>
      <c r="TL233" s="3"/>
      <c r="TM233" s="3"/>
      <c r="TN233" s="3"/>
      <c r="TO233" s="3"/>
      <c r="TP233" s="3"/>
      <c r="TQ233" s="3"/>
      <c r="TR233" s="3"/>
      <c r="TS233" s="3"/>
      <c r="TT233" s="3"/>
      <c r="TU233" s="3"/>
      <c r="TV233" s="3"/>
      <c r="TW233" s="3"/>
      <c r="TX233" s="3"/>
      <c r="TY233" s="3"/>
      <c r="TZ233" s="3"/>
      <c r="UA233" s="3"/>
      <c r="UB233" s="3"/>
      <c r="UC233" s="3"/>
      <c r="UD233" s="3"/>
      <c r="UE233" s="3"/>
      <c r="UF233" s="3"/>
      <c r="UG233" s="3"/>
      <c r="UH233" s="3"/>
      <c r="UI233" s="3"/>
      <c r="UJ233" s="3"/>
      <c r="UK233" s="3"/>
      <c r="UL233" s="3"/>
      <c r="UM233" s="3"/>
      <c r="UN233" s="3"/>
      <c r="UO233" s="3"/>
      <c r="UP233" s="3"/>
      <c r="UQ233" s="3"/>
      <c r="UR233" s="3"/>
      <c r="US233" s="3"/>
      <c r="UT233" s="3"/>
      <c r="UU233" s="3"/>
      <c r="UV233" s="3"/>
      <c r="UW233" s="3"/>
      <c r="UX233" s="3"/>
      <c r="UY233" s="3"/>
      <c r="UZ233" s="3"/>
      <c r="VA233" s="3"/>
      <c r="VB233" s="3"/>
      <c r="VC233" s="3"/>
      <c r="VD233" s="3"/>
      <c r="VE233" s="3"/>
      <c r="VF233" s="3"/>
      <c r="VG233" s="3"/>
      <c r="VH233" s="3"/>
      <c r="VI233" s="3"/>
      <c r="VJ233" s="3"/>
      <c r="VK233" s="3"/>
      <c r="VL233" s="3"/>
      <c r="VM233" s="3"/>
      <c r="VN233" s="3"/>
      <c r="VO233" s="3"/>
      <c r="VP233" s="3"/>
      <c r="VQ233" s="3"/>
      <c r="VR233" s="3"/>
      <c r="VS233" s="3"/>
      <c r="VT233" s="3"/>
      <c r="VU233" s="3"/>
      <c r="VV233" s="3"/>
      <c r="VW233" s="3"/>
      <c r="VX233" s="3"/>
      <c r="VY233" s="3"/>
      <c r="VZ233" s="3"/>
      <c r="WA233" s="3"/>
      <c r="WB233" s="3"/>
      <c r="WC233" s="3"/>
      <c r="WD233" s="3"/>
      <c r="WE233" s="3"/>
      <c r="WF233" s="3"/>
      <c r="WG233" s="3"/>
      <c r="WH233" s="3"/>
      <c r="WI233" s="3"/>
      <c r="WJ233" s="3"/>
      <c r="WK233" s="3"/>
      <c r="WL233" s="3"/>
      <c r="WM233" s="3"/>
      <c r="WN233" s="3"/>
      <c r="WO233" s="3"/>
      <c r="WP233" s="3"/>
      <c r="WQ233" s="3"/>
      <c r="WR233" s="3"/>
      <c r="WS233" s="3"/>
      <c r="WT233" s="3"/>
      <c r="WU233" s="3"/>
      <c r="WV233" s="3"/>
      <c r="WW233" s="3"/>
      <c r="WX233" s="3"/>
      <c r="WY233" s="3"/>
      <c r="WZ233" s="3"/>
      <c r="XA233" s="3"/>
      <c r="XB233" s="3"/>
      <c r="XC233" s="3"/>
      <c r="XD233" s="3"/>
      <c r="XE233" s="3"/>
      <c r="XF233" s="3"/>
      <c r="XG233" s="3"/>
      <c r="XH233" s="3"/>
      <c r="XI233" s="3"/>
      <c r="XJ233" s="3"/>
      <c r="XK233" s="3"/>
      <c r="XL233" s="3"/>
      <c r="XM233" s="3"/>
      <c r="XN233" s="3"/>
      <c r="XO233" s="3"/>
      <c r="XP233" s="3"/>
      <c r="XQ233" s="3"/>
      <c r="XR233" s="3"/>
      <c r="XS233" s="3"/>
      <c r="XT233" s="3"/>
      <c r="XU233" s="3"/>
      <c r="XV233" s="3"/>
      <c r="XW233" s="3"/>
      <c r="XX233" s="3"/>
      <c r="XY233" s="3"/>
      <c r="XZ233" s="3"/>
      <c r="YA233" s="3"/>
      <c r="YB233" s="3"/>
      <c r="YC233" s="3"/>
      <c r="YD233" s="3"/>
      <c r="YE233" s="3"/>
      <c r="YF233" s="3"/>
      <c r="YG233" s="3"/>
      <c r="YH233" s="3"/>
      <c r="YI233" s="3"/>
      <c r="YJ233" s="3"/>
      <c r="YK233" s="3"/>
      <c r="YL233" s="3"/>
      <c r="YM233" s="3"/>
      <c r="YN233" s="3"/>
      <c r="YO233" s="3"/>
      <c r="YP233" s="3"/>
      <c r="YQ233" s="3"/>
      <c r="YR233" s="3"/>
      <c r="YS233" s="3"/>
      <c r="YT233" s="3"/>
      <c r="YU233" s="3"/>
      <c r="YV233" s="3"/>
      <c r="YW233" s="3"/>
      <c r="YX233" s="3"/>
      <c r="YY233" s="3"/>
      <c r="YZ233" s="3"/>
      <c r="ZA233" s="3"/>
      <c r="ZB233" s="3"/>
      <c r="ZC233" s="3"/>
      <c r="ZD233" s="3"/>
      <c r="ZE233" s="3"/>
      <c r="ZF233" s="3"/>
      <c r="ZG233" s="3"/>
      <c r="ZH233" s="3"/>
      <c r="ZI233" s="3"/>
      <c r="ZJ233" s="3"/>
      <c r="ZK233" s="3"/>
      <c r="ZL233" s="3"/>
      <c r="ZM233" s="3"/>
      <c r="ZN233" s="3"/>
      <c r="ZO233" s="3"/>
      <c r="ZP233" s="3"/>
      <c r="ZQ233" s="3"/>
      <c r="ZR233" s="3"/>
      <c r="ZS233" s="3"/>
      <c r="ZT233" s="3"/>
      <c r="ZU233" s="3"/>
      <c r="ZV233" s="3"/>
      <c r="ZW233" s="3"/>
      <c r="ZX233" s="3"/>
      <c r="ZY233" s="3"/>
      <c r="ZZ233" s="3"/>
      <c r="AAA233" s="3"/>
      <c r="AAB233" s="3"/>
      <c r="AAC233" s="3"/>
      <c r="AAD233" s="3"/>
      <c r="AAE233" s="3"/>
      <c r="AAF233" s="3"/>
      <c r="AAG233" s="3"/>
      <c r="AAH233" s="3"/>
      <c r="AAI233" s="3"/>
      <c r="AAJ233" s="3"/>
      <c r="AAK233" s="3"/>
      <c r="AAL233" s="3"/>
      <c r="AAM233" s="3"/>
      <c r="AAN233" s="3"/>
      <c r="AAO233" s="3"/>
      <c r="AAP233" s="3"/>
      <c r="AAQ233" s="3"/>
      <c r="AAR233" s="3"/>
      <c r="AAS233" s="3"/>
      <c r="AAT233" s="3"/>
      <c r="AAU233" s="3"/>
      <c r="AAV233" s="3"/>
      <c r="AAW233" s="3"/>
      <c r="AAX233" s="3"/>
      <c r="AAY233" s="3"/>
      <c r="AAZ233" s="3"/>
      <c r="ABA233" s="3"/>
      <c r="ABB233" s="3"/>
      <c r="ABC233" s="3"/>
      <c r="ABD233" s="3"/>
      <c r="ABE233" s="3"/>
      <c r="ABF233" s="3"/>
      <c r="ABG233" s="3"/>
      <c r="ABH233" s="3"/>
      <c r="ABI233" s="3"/>
      <c r="ABJ233" s="3"/>
      <c r="ABK233" s="3"/>
      <c r="ABL233" s="3"/>
      <c r="ABM233" s="3"/>
      <c r="ABN233" s="3"/>
      <c r="ABO233" s="3"/>
      <c r="ABP233" s="3"/>
      <c r="ABQ233" s="3"/>
      <c r="ABR233" s="3"/>
      <c r="ABS233" s="3"/>
      <c r="ABT233" s="3"/>
      <c r="ABU233" s="3"/>
      <c r="ABV233" s="3"/>
      <c r="ABW233" s="3"/>
      <c r="ABX233" s="3"/>
      <c r="ABY233" s="3"/>
      <c r="ABZ233" s="3"/>
      <c r="ACA233" s="3"/>
      <c r="ACB233" s="3"/>
      <c r="ACC233" s="3"/>
      <c r="ACD233" s="3"/>
      <c r="ACE233" s="3"/>
      <c r="ACF233" s="3"/>
      <c r="ACG233" s="3"/>
      <c r="ACH233" s="3"/>
      <c r="ACI233" s="3"/>
      <c r="ACJ233" s="3"/>
      <c r="ACK233" s="3"/>
      <c r="ACL233" s="3"/>
      <c r="ACM233" s="3"/>
      <c r="ACN233" s="3"/>
      <c r="ACO233" s="3"/>
      <c r="ACP233" s="3"/>
      <c r="ACQ233" s="3"/>
      <c r="ACR233" s="3"/>
      <c r="ACS233" s="3"/>
      <c r="ACT233" s="3"/>
      <c r="ACU233" s="3"/>
      <c r="ACV233" s="3"/>
      <c r="ACW233" s="3"/>
      <c r="ACX233" s="3"/>
      <c r="ACY233" s="3"/>
      <c r="ACZ233" s="3"/>
      <c r="ADA233" s="3"/>
      <c r="ADB233" s="3"/>
      <c r="ADC233" s="3"/>
      <c r="ADD233" s="3"/>
      <c r="ADE233" s="3"/>
      <c r="ADF233" s="3"/>
      <c r="ADG233" s="3"/>
      <c r="ADH233" s="3"/>
      <c r="ADI233" s="3"/>
      <c r="ADJ233" s="3"/>
      <c r="ADK233" s="3"/>
      <c r="ADL233" s="3"/>
      <c r="ADM233" s="3"/>
      <c r="ADN233" s="3"/>
      <c r="ADO233" s="3"/>
      <c r="ADP233" s="3"/>
      <c r="ADQ233" s="3"/>
      <c r="ADR233" s="3"/>
      <c r="ADS233" s="3"/>
      <c r="ADT233" s="3"/>
      <c r="ADU233" s="3"/>
      <c r="ADV233" s="3"/>
      <c r="ADW233" s="3"/>
      <c r="ADX233" s="3"/>
      <c r="ADY233" s="3"/>
      <c r="ADZ233" s="3"/>
      <c r="AEA233" s="3"/>
      <c r="AEB233" s="3"/>
      <c r="AEC233" s="3"/>
      <c r="AED233" s="3"/>
      <c r="AEE233" s="3"/>
      <c r="AEF233" s="3"/>
      <c r="AEG233" s="3"/>
      <c r="AEH233" s="3"/>
      <c r="AEI233" s="3"/>
      <c r="AEJ233" s="3"/>
      <c r="AEK233" s="3"/>
      <c r="AEL233" s="3"/>
      <c r="AEM233" s="3"/>
      <c r="AEN233" s="3"/>
      <c r="AEO233" s="3"/>
      <c r="AEP233" s="3"/>
      <c r="AEQ233" s="3"/>
      <c r="AER233" s="3"/>
      <c r="AES233" s="3"/>
      <c r="AET233" s="3"/>
      <c r="AEU233" s="3"/>
      <c r="AEV233" s="3"/>
      <c r="AEW233" s="3"/>
      <c r="AEX233" s="3"/>
      <c r="AEY233" s="3"/>
      <c r="AEZ233" s="3"/>
      <c r="AFA233" s="3"/>
      <c r="AFB233" s="3"/>
      <c r="AFC233" s="3"/>
      <c r="AFD233" s="3"/>
      <c r="AFE233" s="3"/>
      <c r="AFF233" s="3"/>
      <c r="AFG233" s="3"/>
      <c r="AFH233" s="3"/>
      <c r="AFI233" s="3"/>
      <c r="AFJ233" s="3"/>
      <c r="AFK233" s="3"/>
      <c r="AFL233" s="3"/>
      <c r="AFM233" s="3"/>
      <c r="AFN233" s="3"/>
      <c r="AFO233" s="3"/>
      <c r="AFP233" s="3"/>
      <c r="AFQ233" s="3"/>
      <c r="AFR233" s="3"/>
      <c r="AFS233" s="3"/>
      <c r="AFT233" s="3"/>
      <c r="AFU233" s="3"/>
      <c r="AFV233" s="3"/>
      <c r="AFW233" s="3"/>
      <c r="AFX233" s="3"/>
      <c r="AFY233" s="3"/>
      <c r="AFZ233" s="3"/>
      <c r="AGA233" s="3"/>
      <c r="AGB233" s="3"/>
      <c r="AGC233" s="3"/>
      <c r="AGD233" s="3"/>
      <c r="AGE233" s="3"/>
      <c r="AGF233" s="3"/>
      <c r="AGG233" s="3"/>
      <c r="AGH233" s="3"/>
      <c r="AGI233" s="3"/>
      <c r="AGJ233" s="3"/>
      <c r="AGK233" s="3"/>
      <c r="AGL233" s="3"/>
      <c r="AGM233" s="3"/>
      <c r="AGN233" s="3"/>
      <c r="AGO233" s="3"/>
      <c r="AGP233" s="3"/>
      <c r="AGQ233" s="3"/>
      <c r="AGR233" s="3"/>
      <c r="AGS233" s="3"/>
      <c r="AGT233" s="3"/>
      <c r="AGU233" s="3"/>
      <c r="AGV233" s="3"/>
      <c r="AGW233" s="3"/>
      <c r="AGX233" s="3"/>
      <c r="AGY233" s="3"/>
      <c r="AGZ233" s="3"/>
      <c r="AHA233" s="3"/>
      <c r="AHB233" s="3"/>
      <c r="AHC233" s="3"/>
      <c r="AHD233" s="3"/>
      <c r="AHE233" s="3"/>
      <c r="AHF233" s="3"/>
      <c r="AHG233" s="3"/>
      <c r="AHH233" s="3"/>
      <c r="AHI233" s="3"/>
      <c r="AHJ233" s="3"/>
      <c r="AHK233" s="3"/>
      <c r="AHL233" s="3"/>
      <c r="AHM233" s="3"/>
      <c r="AHN233" s="3"/>
      <c r="AHO233" s="3"/>
      <c r="AHP233" s="3"/>
      <c r="AHQ233" s="3"/>
      <c r="AHR233" s="3"/>
      <c r="AHS233" s="3"/>
      <c r="AHT233" s="3"/>
      <c r="AHU233" s="3"/>
      <c r="AHV233" s="3"/>
      <c r="AHW233" s="3"/>
      <c r="AHX233" s="3"/>
      <c r="AHY233" s="3"/>
      <c r="AHZ233" s="3"/>
      <c r="AIA233" s="3"/>
      <c r="AIB233" s="3"/>
      <c r="AIC233" s="3"/>
      <c r="AID233" s="3"/>
      <c r="AIE233" s="3"/>
      <c r="AIF233" s="3"/>
      <c r="AIG233" s="3"/>
      <c r="AIH233" s="3"/>
      <c r="AII233" s="3"/>
      <c r="AIJ233" s="3"/>
      <c r="AIK233" s="3"/>
      <c r="AIL233" s="3"/>
      <c r="AIM233" s="3"/>
      <c r="AIN233" s="3"/>
      <c r="AIO233" s="3"/>
      <c r="AIP233" s="3"/>
      <c r="AIQ233" s="3"/>
      <c r="AIR233" s="3"/>
      <c r="AIS233" s="3"/>
      <c r="AIT233" s="3"/>
      <c r="AIU233" s="3"/>
      <c r="AIV233" s="3"/>
      <c r="AIW233" s="3"/>
      <c r="AIX233" s="3"/>
      <c r="AIY233" s="3"/>
      <c r="AIZ233" s="3"/>
      <c r="AJA233" s="3"/>
      <c r="AJB233" s="3"/>
      <c r="AJC233" s="3"/>
      <c r="AJD233" s="3"/>
      <c r="AJE233" s="3"/>
      <c r="AJF233" s="3"/>
      <c r="AJG233" s="3"/>
      <c r="AJH233" s="3"/>
      <c r="AJI233" s="3"/>
      <c r="AJJ233" s="3"/>
      <c r="AJK233" s="3"/>
      <c r="AJL233" s="3"/>
      <c r="AJM233" s="3"/>
      <c r="AJN233" s="3"/>
      <c r="AJO233" s="3"/>
      <c r="AJP233" s="3"/>
      <c r="AJQ233" s="3"/>
      <c r="AJR233" s="3"/>
      <c r="AJS233" s="3"/>
      <c r="AJT233" s="3"/>
      <c r="AJU233" s="3"/>
      <c r="AJV233" s="3"/>
      <c r="AJW233" s="3"/>
      <c r="AJX233" s="3"/>
      <c r="AJY233" s="3"/>
      <c r="AJZ233" s="3"/>
      <c r="AKA233" s="3"/>
      <c r="AKB233" s="3"/>
      <c r="AKC233" s="3"/>
      <c r="AKD233" s="3"/>
      <c r="AKE233" s="3"/>
      <c r="AKF233" s="3"/>
      <c r="AKG233" s="3"/>
      <c r="AKH233" s="3"/>
      <c r="AKI233" s="3"/>
      <c r="AKJ233" s="3"/>
      <c r="AKK233" s="3"/>
      <c r="AKL233" s="3"/>
      <c r="AKM233" s="3"/>
      <c r="AKN233" s="3"/>
      <c r="AKO233" s="3"/>
      <c r="AKP233" s="3"/>
      <c r="AKQ233" s="3"/>
      <c r="AKR233" s="3"/>
      <c r="AKS233" s="3"/>
      <c r="AKT233" s="3"/>
      <c r="AKU233" s="3"/>
      <c r="AKV233" s="3"/>
      <c r="AKW233" s="3"/>
      <c r="AKX233" s="3"/>
      <c r="AKY233" s="3"/>
      <c r="AKZ233" s="3"/>
      <c r="ALA233" s="3"/>
      <c r="ALB233" s="3"/>
      <c r="ALC233" s="3"/>
      <c r="ALD233" s="3"/>
      <c r="ALE233" s="3"/>
      <c r="ALF233" s="3"/>
      <c r="ALG233" s="3"/>
      <c r="ALH233" s="3"/>
      <c r="ALI233" s="3"/>
      <c r="ALJ233" s="3"/>
      <c r="ALK233" s="3"/>
      <c r="ALL233" s="3"/>
      <c r="ALM233" s="3"/>
      <c r="ALN233" s="3"/>
      <c r="ALO233" s="3"/>
      <c r="ALP233" s="3"/>
      <c r="ALQ233" s="3"/>
      <c r="ALR233" s="3"/>
      <c r="ALS233" s="3"/>
      <c r="ALT233" s="3"/>
      <c r="ALU233" s="3"/>
      <c r="ALV233" s="3"/>
      <c r="ALW233" s="3"/>
      <c r="ALX233" s="3"/>
      <c r="ALY233" s="3"/>
      <c r="ALZ233" s="3"/>
      <c r="AMA233" s="3"/>
      <c r="AMB233" s="3"/>
      <c r="AMC233" s="3"/>
      <c r="AMD233" s="3"/>
      <c r="AME233" s="3"/>
      <c r="AMF233" s="3"/>
      <c r="AMG233" s="3"/>
      <c r="AMH233" s="3"/>
      <c r="AMI233" s="3"/>
      <c r="AMJ233" s="3"/>
    </row>
    <row r="234" spans="1:1024" s="4" customFormat="1" ht="15" x14ac:dyDescent="0.25">
      <c r="A234" s="67"/>
      <c r="B234" s="90"/>
      <c r="C234" s="34"/>
      <c r="D234" s="34"/>
      <c r="E234" s="34"/>
      <c r="F234" s="34"/>
      <c r="G234" s="34"/>
      <c r="H234" s="3"/>
      <c r="I234" s="3"/>
      <c r="K234" s="5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/>
      <c r="MC234" s="3"/>
      <c r="MD234" s="3"/>
      <c r="ME234" s="3"/>
      <c r="MF234" s="3"/>
      <c r="MG234" s="3"/>
      <c r="MH234" s="3"/>
      <c r="MI234" s="3"/>
      <c r="MJ234" s="3"/>
      <c r="MK234" s="3"/>
      <c r="ML234" s="3"/>
      <c r="MM234" s="3"/>
      <c r="MN234" s="3"/>
      <c r="MO234" s="3"/>
      <c r="MP234" s="3"/>
      <c r="MQ234" s="3"/>
      <c r="MR234" s="3"/>
      <c r="MS234" s="3"/>
      <c r="MT234" s="3"/>
      <c r="MU234" s="3"/>
      <c r="MV234" s="3"/>
      <c r="MW234" s="3"/>
      <c r="MX234" s="3"/>
      <c r="MY234" s="3"/>
      <c r="MZ234" s="3"/>
      <c r="NA234" s="3"/>
      <c r="NB234" s="3"/>
      <c r="NC234" s="3"/>
      <c r="ND234" s="3"/>
      <c r="NE234" s="3"/>
      <c r="NF234" s="3"/>
      <c r="NG234" s="3"/>
      <c r="NH234" s="3"/>
      <c r="NI234" s="3"/>
      <c r="NJ234" s="3"/>
      <c r="NK234" s="3"/>
      <c r="NL234" s="3"/>
      <c r="NM234" s="3"/>
      <c r="NN234" s="3"/>
      <c r="NO234" s="3"/>
      <c r="NP234" s="3"/>
      <c r="NQ234" s="3"/>
      <c r="NR234" s="3"/>
      <c r="NS234" s="3"/>
      <c r="NT234" s="3"/>
      <c r="NU234" s="3"/>
      <c r="NV234" s="3"/>
      <c r="NW234" s="3"/>
      <c r="NX234" s="3"/>
      <c r="NY234" s="3"/>
      <c r="NZ234" s="3"/>
      <c r="OA234" s="3"/>
      <c r="OB234" s="3"/>
      <c r="OC234" s="3"/>
      <c r="OD234" s="3"/>
      <c r="OE234" s="3"/>
      <c r="OF234" s="3"/>
      <c r="OG234" s="3"/>
      <c r="OH234" s="3"/>
      <c r="OI234" s="3"/>
      <c r="OJ234" s="3"/>
      <c r="OK234" s="3"/>
      <c r="OL234" s="3"/>
      <c r="OM234" s="3"/>
      <c r="ON234" s="3"/>
      <c r="OO234" s="3"/>
      <c r="OP234" s="3"/>
      <c r="OQ234" s="3"/>
      <c r="OR234" s="3"/>
      <c r="OS234" s="3"/>
      <c r="OT234" s="3"/>
      <c r="OU234" s="3"/>
      <c r="OV234" s="3"/>
      <c r="OW234" s="3"/>
      <c r="OX234" s="3"/>
      <c r="OY234" s="3"/>
      <c r="OZ234" s="3"/>
      <c r="PA234" s="3"/>
      <c r="PB234" s="3"/>
      <c r="PC234" s="3"/>
      <c r="PD234" s="3"/>
      <c r="PE234" s="3"/>
      <c r="PF234" s="3"/>
      <c r="PG234" s="3"/>
      <c r="PH234" s="3"/>
      <c r="PI234" s="3"/>
      <c r="PJ234" s="3"/>
      <c r="PK234" s="3"/>
      <c r="PL234" s="3"/>
      <c r="PM234" s="3"/>
      <c r="PN234" s="3"/>
      <c r="PO234" s="3"/>
      <c r="PP234" s="3"/>
      <c r="PQ234" s="3"/>
      <c r="PR234" s="3"/>
      <c r="PS234" s="3"/>
      <c r="PT234" s="3"/>
      <c r="PU234" s="3"/>
      <c r="PV234" s="3"/>
      <c r="PW234" s="3"/>
      <c r="PX234" s="3"/>
      <c r="PY234" s="3"/>
      <c r="PZ234" s="3"/>
      <c r="QA234" s="3"/>
      <c r="QB234" s="3"/>
      <c r="QC234" s="3"/>
      <c r="QD234" s="3"/>
      <c r="QE234" s="3"/>
      <c r="QF234" s="3"/>
      <c r="QG234" s="3"/>
      <c r="QH234" s="3"/>
      <c r="QI234" s="3"/>
      <c r="QJ234" s="3"/>
      <c r="QK234" s="3"/>
      <c r="QL234" s="3"/>
      <c r="QM234" s="3"/>
      <c r="QN234" s="3"/>
      <c r="QO234" s="3"/>
      <c r="QP234" s="3"/>
      <c r="QQ234" s="3"/>
      <c r="QR234" s="3"/>
      <c r="QS234" s="3"/>
      <c r="QT234" s="3"/>
      <c r="QU234" s="3"/>
      <c r="QV234" s="3"/>
      <c r="QW234" s="3"/>
      <c r="QX234" s="3"/>
      <c r="QY234" s="3"/>
      <c r="QZ234" s="3"/>
      <c r="RA234" s="3"/>
      <c r="RB234" s="3"/>
      <c r="RC234" s="3"/>
      <c r="RD234" s="3"/>
      <c r="RE234" s="3"/>
      <c r="RF234" s="3"/>
      <c r="RG234" s="3"/>
      <c r="RH234" s="3"/>
      <c r="RI234" s="3"/>
      <c r="RJ234" s="3"/>
      <c r="RK234" s="3"/>
      <c r="RL234" s="3"/>
      <c r="RM234" s="3"/>
      <c r="RN234" s="3"/>
      <c r="RO234" s="3"/>
      <c r="RP234" s="3"/>
      <c r="RQ234" s="3"/>
      <c r="RR234" s="3"/>
      <c r="RS234" s="3"/>
      <c r="RT234" s="3"/>
      <c r="RU234" s="3"/>
      <c r="RV234" s="3"/>
      <c r="RW234" s="3"/>
      <c r="RX234" s="3"/>
      <c r="RY234" s="3"/>
      <c r="RZ234" s="3"/>
      <c r="SA234" s="3"/>
      <c r="SB234" s="3"/>
      <c r="SC234" s="3"/>
      <c r="SD234" s="3"/>
      <c r="SE234" s="3"/>
      <c r="SF234" s="3"/>
      <c r="SG234" s="3"/>
      <c r="SH234" s="3"/>
      <c r="SI234" s="3"/>
      <c r="SJ234" s="3"/>
      <c r="SK234" s="3"/>
      <c r="SL234" s="3"/>
      <c r="SM234" s="3"/>
      <c r="SN234" s="3"/>
      <c r="SO234" s="3"/>
      <c r="SP234" s="3"/>
      <c r="SQ234" s="3"/>
      <c r="SR234" s="3"/>
      <c r="SS234" s="3"/>
      <c r="ST234" s="3"/>
      <c r="SU234" s="3"/>
      <c r="SV234" s="3"/>
      <c r="SW234" s="3"/>
      <c r="SX234" s="3"/>
      <c r="SY234" s="3"/>
      <c r="SZ234" s="3"/>
      <c r="TA234" s="3"/>
      <c r="TB234" s="3"/>
      <c r="TC234" s="3"/>
      <c r="TD234" s="3"/>
      <c r="TE234" s="3"/>
      <c r="TF234" s="3"/>
      <c r="TG234" s="3"/>
      <c r="TH234" s="3"/>
      <c r="TI234" s="3"/>
      <c r="TJ234" s="3"/>
      <c r="TK234" s="3"/>
      <c r="TL234" s="3"/>
      <c r="TM234" s="3"/>
      <c r="TN234" s="3"/>
      <c r="TO234" s="3"/>
      <c r="TP234" s="3"/>
      <c r="TQ234" s="3"/>
      <c r="TR234" s="3"/>
      <c r="TS234" s="3"/>
      <c r="TT234" s="3"/>
      <c r="TU234" s="3"/>
      <c r="TV234" s="3"/>
      <c r="TW234" s="3"/>
      <c r="TX234" s="3"/>
      <c r="TY234" s="3"/>
      <c r="TZ234" s="3"/>
      <c r="UA234" s="3"/>
      <c r="UB234" s="3"/>
      <c r="UC234" s="3"/>
      <c r="UD234" s="3"/>
      <c r="UE234" s="3"/>
      <c r="UF234" s="3"/>
      <c r="UG234" s="3"/>
      <c r="UH234" s="3"/>
      <c r="UI234" s="3"/>
      <c r="UJ234" s="3"/>
      <c r="UK234" s="3"/>
      <c r="UL234" s="3"/>
      <c r="UM234" s="3"/>
      <c r="UN234" s="3"/>
      <c r="UO234" s="3"/>
      <c r="UP234" s="3"/>
      <c r="UQ234" s="3"/>
      <c r="UR234" s="3"/>
      <c r="US234" s="3"/>
      <c r="UT234" s="3"/>
      <c r="UU234" s="3"/>
      <c r="UV234" s="3"/>
      <c r="UW234" s="3"/>
      <c r="UX234" s="3"/>
      <c r="UY234" s="3"/>
      <c r="UZ234" s="3"/>
      <c r="VA234" s="3"/>
      <c r="VB234" s="3"/>
      <c r="VC234" s="3"/>
      <c r="VD234" s="3"/>
      <c r="VE234" s="3"/>
      <c r="VF234" s="3"/>
      <c r="VG234" s="3"/>
      <c r="VH234" s="3"/>
      <c r="VI234" s="3"/>
      <c r="VJ234" s="3"/>
      <c r="VK234" s="3"/>
      <c r="VL234" s="3"/>
      <c r="VM234" s="3"/>
      <c r="VN234" s="3"/>
      <c r="VO234" s="3"/>
      <c r="VP234" s="3"/>
      <c r="VQ234" s="3"/>
      <c r="VR234" s="3"/>
      <c r="VS234" s="3"/>
      <c r="VT234" s="3"/>
      <c r="VU234" s="3"/>
      <c r="VV234" s="3"/>
      <c r="VW234" s="3"/>
      <c r="VX234" s="3"/>
      <c r="VY234" s="3"/>
      <c r="VZ234" s="3"/>
      <c r="WA234" s="3"/>
      <c r="WB234" s="3"/>
      <c r="WC234" s="3"/>
      <c r="WD234" s="3"/>
      <c r="WE234" s="3"/>
      <c r="WF234" s="3"/>
      <c r="WG234" s="3"/>
      <c r="WH234" s="3"/>
      <c r="WI234" s="3"/>
      <c r="WJ234" s="3"/>
      <c r="WK234" s="3"/>
      <c r="WL234" s="3"/>
      <c r="WM234" s="3"/>
      <c r="WN234" s="3"/>
      <c r="WO234" s="3"/>
      <c r="WP234" s="3"/>
      <c r="WQ234" s="3"/>
      <c r="WR234" s="3"/>
      <c r="WS234" s="3"/>
      <c r="WT234" s="3"/>
      <c r="WU234" s="3"/>
      <c r="WV234" s="3"/>
      <c r="WW234" s="3"/>
      <c r="WX234" s="3"/>
      <c r="WY234" s="3"/>
      <c r="WZ234" s="3"/>
      <c r="XA234" s="3"/>
      <c r="XB234" s="3"/>
      <c r="XC234" s="3"/>
      <c r="XD234" s="3"/>
      <c r="XE234" s="3"/>
      <c r="XF234" s="3"/>
      <c r="XG234" s="3"/>
      <c r="XH234" s="3"/>
      <c r="XI234" s="3"/>
      <c r="XJ234" s="3"/>
      <c r="XK234" s="3"/>
      <c r="XL234" s="3"/>
      <c r="XM234" s="3"/>
      <c r="XN234" s="3"/>
      <c r="XO234" s="3"/>
      <c r="XP234" s="3"/>
      <c r="XQ234" s="3"/>
      <c r="XR234" s="3"/>
      <c r="XS234" s="3"/>
      <c r="XT234" s="3"/>
      <c r="XU234" s="3"/>
      <c r="XV234" s="3"/>
      <c r="XW234" s="3"/>
      <c r="XX234" s="3"/>
      <c r="XY234" s="3"/>
      <c r="XZ234" s="3"/>
      <c r="YA234" s="3"/>
      <c r="YB234" s="3"/>
      <c r="YC234" s="3"/>
      <c r="YD234" s="3"/>
      <c r="YE234" s="3"/>
      <c r="YF234" s="3"/>
      <c r="YG234" s="3"/>
      <c r="YH234" s="3"/>
      <c r="YI234" s="3"/>
      <c r="YJ234" s="3"/>
      <c r="YK234" s="3"/>
      <c r="YL234" s="3"/>
      <c r="YM234" s="3"/>
      <c r="YN234" s="3"/>
      <c r="YO234" s="3"/>
      <c r="YP234" s="3"/>
      <c r="YQ234" s="3"/>
      <c r="YR234" s="3"/>
      <c r="YS234" s="3"/>
      <c r="YT234" s="3"/>
      <c r="YU234" s="3"/>
      <c r="YV234" s="3"/>
      <c r="YW234" s="3"/>
      <c r="YX234" s="3"/>
      <c r="YY234" s="3"/>
      <c r="YZ234" s="3"/>
      <c r="ZA234" s="3"/>
      <c r="ZB234" s="3"/>
      <c r="ZC234" s="3"/>
      <c r="ZD234" s="3"/>
      <c r="ZE234" s="3"/>
      <c r="ZF234" s="3"/>
      <c r="ZG234" s="3"/>
      <c r="ZH234" s="3"/>
      <c r="ZI234" s="3"/>
      <c r="ZJ234" s="3"/>
      <c r="ZK234" s="3"/>
      <c r="ZL234" s="3"/>
      <c r="ZM234" s="3"/>
      <c r="ZN234" s="3"/>
      <c r="ZO234" s="3"/>
      <c r="ZP234" s="3"/>
      <c r="ZQ234" s="3"/>
      <c r="ZR234" s="3"/>
      <c r="ZS234" s="3"/>
      <c r="ZT234" s="3"/>
      <c r="ZU234" s="3"/>
      <c r="ZV234" s="3"/>
      <c r="ZW234" s="3"/>
      <c r="ZX234" s="3"/>
      <c r="ZY234" s="3"/>
      <c r="ZZ234" s="3"/>
      <c r="AAA234" s="3"/>
      <c r="AAB234" s="3"/>
      <c r="AAC234" s="3"/>
      <c r="AAD234" s="3"/>
      <c r="AAE234" s="3"/>
      <c r="AAF234" s="3"/>
      <c r="AAG234" s="3"/>
      <c r="AAH234" s="3"/>
      <c r="AAI234" s="3"/>
      <c r="AAJ234" s="3"/>
      <c r="AAK234" s="3"/>
      <c r="AAL234" s="3"/>
      <c r="AAM234" s="3"/>
      <c r="AAN234" s="3"/>
      <c r="AAO234" s="3"/>
      <c r="AAP234" s="3"/>
      <c r="AAQ234" s="3"/>
      <c r="AAR234" s="3"/>
      <c r="AAS234" s="3"/>
      <c r="AAT234" s="3"/>
      <c r="AAU234" s="3"/>
      <c r="AAV234" s="3"/>
      <c r="AAW234" s="3"/>
      <c r="AAX234" s="3"/>
      <c r="AAY234" s="3"/>
      <c r="AAZ234" s="3"/>
      <c r="ABA234" s="3"/>
      <c r="ABB234" s="3"/>
      <c r="ABC234" s="3"/>
      <c r="ABD234" s="3"/>
      <c r="ABE234" s="3"/>
      <c r="ABF234" s="3"/>
      <c r="ABG234" s="3"/>
      <c r="ABH234" s="3"/>
      <c r="ABI234" s="3"/>
      <c r="ABJ234" s="3"/>
      <c r="ABK234" s="3"/>
      <c r="ABL234" s="3"/>
      <c r="ABM234" s="3"/>
      <c r="ABN234" s="3"/>
      <c r="ABO234" s="3"/>
      <c r="ABP234" s="3"/>
      <c r="ABQ234" s="3"/>
      <c r="ABR234" s="3"/>
      <c r="ABS234" s="3"/>
      <c r="ABT234" s="3"/>
      <c r="ABU234" s="3"/>
      <c r="ABV234" s="3"/>
      <c r="ABW234" s="3"/>
      <c r="ABX234" s="3"/>
      <c r="ABY234" s="3"/>
      <c r="ABZ234" s="3"/>
      <c r="ACA234" s="3"/>
      <c r="ACB234" s="3"/>
      <c r="ACC234" s="3"/>
      <c r="ACD234" s="3"/>
      <c r="ACE234" s="3"/>
      <c r="ACF234" s="3"/>
      <c r="ACG234" s="3"/>
      <c r="ACH234" s="3"/>
      <c r="ACI234" s="3"/>
      <c r="ACJ234" s="3"/>
      <c r="ACK234" s="3"/>
      <c r="ACL234" s="3"/>
      <c r="ACM234" s="3"/>
      <c r="ACN234" s="3"/>
      <c r="ACO234" s="3"/>
      <c r="ACP234" s="3"/>
      <c r="ACQ234" s="3"/>
      <c r="ACR234" s="3"/>
      <c r="ACS234" s="3"/>
      <c r="ACT234" s="3"/>
      <c r="ACU234" s="3"/>
      <c r="ACV234" s="3"/>
      <c r="ACW234" s="3"/>
      <c r="ACX234" s="3"/>
      <c r="ACY234" s="3"/>
      <c r="ACZ234" s="3"/>
      <c r="ADA234" s="3"/>
      <c r="ADB234" s="3"/>
      <c r="ADC234" s="3"/>
      <c r="ADD234" s="3"/>
      <c r="ADE234" s="3"/>
      <c r="ADF234" s="3"/>
      <c r="ADG234" s="3"/>
      <c r="ADH234" s="3"/>
      <c r="ADI234" s="3"/>
      <c r="ADJ234" s="3"/>
      <c r="ADK234" s="3"/>
      <c r="ADL234" s="3"/>
      <c r="ADM234" s="3"/>
      <c r="ADN234" s="3"/>
      <c r="ADO234" s="3"/>
      <c r="ADP234" s="3"/>
      <c r="ADQ234" s="3"/>
      <c r="ADR234" s="3"/>
      <c r="ADS234" s="3"/>
      <c r="ADT234" s="3"/>
      <c r="ADU234" s="3"/>
      <c r="ADV234" s="3"/>
      <c r="ADW234" s="3"/>
      <c r="ADX234" s="3"/>
      <c r="ADY234" s="3"/>
      <c r="ADZ234" s="3"/>
      <c r="AEA234" s="3"/>
      <c r="AEB234" s="3"/>
      <c r="AEC234" s="3"/>
      <c r="AED234" s="3"/>
      <c r="AEE234" s="3"/>
      <c r="AEF234" s="3"/>
      <c r="AEG234" s="3"/>
      <c r="AEH234" s="3"/>
      <c r="AEI234" s="3"/>
      <c r="AEJ234" s="3"/>
      <c r="AEK234" s="3"/>
      <c r="AEL234" s="3"/>
      <c r="AEM234" s="3"/>
      <c r="AEN234" s="3"/>
      <c r="AEO234" s="3"/>
      <c r="AEP234" s="3"/>
      <c r="AEQ234" s="3"/>
      <c r="AER234" s="3"/>
      <c r="AES234" s="3"/>
      <c r="AET234" s="3"/>
      <c r="AEU234" s="3"/>
      <c r="AEV234" s="3"/>
      <c r="AEW234" s="3"/>
      <c r="AEX234" s="3"/>
      <c r="AEY234" s="3"/>
      <c r="AEZ234" s="3"/>
      <c r="AFA234" s="3"/>
      <c r="AFB234" s="3"/>
      <c r="AFC234" s="3"/>
      <c r="AFD234" s="3"/>
      <c r="AFE234" s="3"/>
      <c r="AFF234" s="3"/>
      <c r="AFG234" s="3"/>
      <c r="AFH234" s="3"/>
      <c r="AFI234" s="3"/>
      <c r="AFJ234" s="3"/>
      <c r="AFK234" s="3"/>
      <c r="AFL234" s="3"/>
      <c r="AFM234" s="3"/>
      <c r="AFN234" s="3"/>
      <c r="AFO234" s="3"/>
      <c r="AFP234" s="3"/>
      <c r="AFQ234" s="3"/>
      <c r="AFR234" s="3"/>
      <c r="AFS234" s="3"/>
      <c r="AFT234" s="3"/>
      <c r="AFU234" s="3"/>
      <c r="AFV234" s="3"/>
      <c r="AFW234" s="3"/>
      <c r="AFX234" s="3"/>
      <c r="AFY234" s="3"/>
      <c r="AFZ234" s="3"/>
      <c r="AGA234" s="3"/>
      <c r="AGB234" s="3"/>
      <c r="AGC234" s="3"/>
      <c r="AGD234" s="3"/>
      <c r="AGE234" s="3"/>
      <c r="AGF234" s="3"/>
      <c r="AGG234" s="3"/>
      <c r="AGH234" s="3"/>
      <c r="AGI234" s="3"/>
      <c r="AGJ234" s="3"/>
      <c r="AGK234" s="3"/>
      <c r="AGL234" s="3"/>
      <c r="AGM234" s="3"/>
      <c r="AGN234" s="3"/>
      <c r="AGO234" s="3"/>
      <c r="AGP234" s="3"/>
      <c r="AGQ234" s="3"/>
      <c r="AGR234" s="3"/>
      <c r="AGS234" s="3"/>
      <c r="AGT234" s="3"/>
      <c r="AGU234" s="3"/>
      <c r="AGV234" s="3"/>
      <c r="AGW234" s="3"/>
      <c r="AGX234" s="3"/>
      <c r="AGY234" s="3"/>
      <c r="AGZ234" s="3"/>
      <c r="AHA234" s="3"/>
      <c r="AHB234" s="3"/>
      <c r="AHC234" s="3"/>
      <c r="AHD234" s="3"/>
      <c r="AHE234" s="3"/>
      <c r="AHF234" s="3"/>
      <c r="AHG234" s="3"/>
      <c r="AHH234" s="3"/>
      <c r="AHI234" s="3"/>
      <c r="AHJ234" s="3"/>
      <c r="AHK234" s="3"/>
      <c r="AHL234" s="3"/>
      <c r="AHM234" s="3"/>
      <c r="AHN234" s="3"/>
      <c r="AHO234" s="3"/>
      <c r="AHP234" s="3"/>
      <c r="AHQ234" s="3"/>
      <c r="AHR234" s="3"/>
      <c r="AHS234" s="3"/>
      <c r="AHT234" s="3"/>
      <c r="AHU234" s="3"/>
      <c r="AHV234" s="3"/>
      <c r="AHW234" s="3"/>
      <c r="AHX234" s="3"/>
      <c r="AHY234" s="3"/>
      <c r="AHZ234" s="3"/>
      <c r="AIA234" s="3"/>
      <c r="AIB234" s="3"/>
      <c r="AIC234" s="3"/>
      <c r="AID234" s="3"/>
      <c r="AIE234" s="3"/>
      <c r="AIF234" s="3"/>
      <c r="AIG234" s="3"/>
      <c r="AIH234" s="3"/>
      <c r="AII234" s="3"/>
      <c r="AIJ234" s="3"/>
      <c r="AIK234" s="3"/>
      <c r="AIL234" s="3"/>
      <c r="AIM234" s="3"/>
      <c r="AIN234" s="3"/>
      <c r="AIO234" s="3"/>
      <c r="AIP234" s="3"/>
      <c r="AIQ234" s="3"/>
      <c r="AIR234" s="3"/>
      <c r="AIS234" s="3"/>
      <c r="AIT234" s="3"/>
      <c r="AIU234" s="3"/>
      <c r="AIV234" s="3"/>
      <c r="AIW234" s="3"/>
      <c r="AIX234" s="3"/>
      <c r="AIY234" s="3"/>
      <c r="AIZ234" s="3"/>
      <c r="AJA234" s="3"/>
      <c r="AJB234" s="3"/>
      <c r="AJC234" s="3"/>
      <c r="AJD234" s="3"/>
      <c r="AJE234" s="3"/>
      <c r="AJF234" s="3"/>
      <c r="AJG234" s="3"/>
      <c r="AJH234" s="3"/>
      <c r="AJI234" s="3"/>
      <c r="AJJ234" s="3"/>
      <c r="AJK234" s="3"/>
      <c r="AJL234" s="3"/>
      <c r="AJM234" s="3"/>
      <c r="AJN234" s="3"/>
      <c r="AJO234" s="3"/>
      <c r="AJP234" s="3"/>
      <c r="AJQ234" s="3"/>
      <c r="AJR234" s="3"/>
      <c r="AJS234" s="3"/>
      <c r="AJT234" s="3"/>
      <c r="AJU234" s="3"/>
      <c r="AJV234" s="3"/>
      <c r="AJW234" s="3"/>
      <c r="AJX234" s="3"/>
      <c r="AJY234" s="3"/>
      <c r="AJZ234" s="3"/>
      <c r="AKA234" s="3"/>
      <c r="AKB234" s="3"/>
      <c r="AKC234" s="3"/>
      <c r="AKD234" s="3"/>
      <c r="AKE234" s="3"/>
      <c r="AKF234" s="3"/>
      <c r="AKG234" s="3"/>
      <c r="AKH234" s="3"/>
      <c r="AKI234" s="3"/>
      <c r="AKJ234" s="3"/>
      <c r="AKK234" s="3"/>
      <c r="AKL234" s="3"/>
      <c r="AKM234" s="3"/>
      <c r="AKN234" s="3"/>
      <c r="AKO234" s="3"/>
      <c r="AKP234" s="3"/>
      <c r="AKQ234" s="3"/>
      <c r="AKR234" s="3"/>
      <c r="AKS234" s="3"/>
      <c r="AKT234" s="3"/>
      <c r="AKU234" s="3"/>
      <c r="AKV234" s="3"/>
      <c r="AKW234" s="3"/>
      <c r="AKX234" s="3"/>
      <c r="AKY234" s="3"/>
      <c r="AKZ234" s="3"/>
      <c r="ALA234" s="3"/>
      <c r="ALB234" s="3"/>
      <c r="ALC234" s="3"/>
      <c r="ALD234" s="3"/>
      <c r="ALE234" s="3"/>
      <c r="ALF234" s="3"/>
      <c r="ALG234" s="3"/>
      <c r="ALH234" s="3"/>
      <c r="ALI234" s="3"/>
      <c r="ALJ234" s="3"/>
      <c r="ALK234" s="3"/>
      <c r="ALL234" s="3"/>
      <c r="ALM234" s="3"/>
      <c r="ALN234" s="3"/>
      <c r="ALO234" s="3"/>
      <c r="ALP234" s="3"/>
      <c r="ALQ234" s="3"/>
      <c r="ALR234" s="3"/>
      <c r="ALS234" s="3"/>
      <c r="ALT234" s="3"/>
      <c r="ALU234" s="3"/>
      <c r="ALV234" s="3"/>
      <c r="ALW234" s="3"/>
      <c r="ALX234" s="3"/>
      <c r="ALY234" s="3"/>
      <c r="ALZ234" s="3"/>
      <c r="AMA234" s="3"/>
      <c r="AMB234" s="3"/>
      <c r="AMC234" s="3"/>
      <c r="AMD234" s="3"/>
      <c r="AME234" s="3"/>
      <c r="AMF234" s="3"/>
      <c r="AMG234" s="3"/>
      <c r="AMH234" s="3"/>
      <c r="AMI234" s="3"/>
      <c r="AMJ234" s="3"/>
    </row>
  </sheetData>
  <mergeCells count="12">
    <mergeCell ref="C1:V1"/>
    <mergeCell ref="A4:A7"/>
    <mergeCell ref="B4:B7"/>
    <mergeCell ref="U4:U7"/>
    <mergeCell ref="V4:V7"/>
    <mergeCell ref="A1:B2"/>
    <mergeCell ref="C2:V2"/>
    <mergeCell ref="A3:V3"/>
    <mergeCell ref="I5:K5"/>
    <mergeCell ref="C6:E7"/>
    <mergeCell ref="F6:H7"/>
    <mergeCell ref="L5:T5"/>
  </mergeCells>
  <pageMargins left="0.78740157480314965" right="0.78740157480314965" top="0.78740157480314965" bottom="0.78740157480314965" header="0.51181102362204722" footer="0.51181102362204722"/>
  <pageSetup paperSize="9" scale="48" firstPageNumber="0" fitToHeight="0" orientation="landscape" horizontalDpi="300" verticalDpi="300" r:id="rId1"/>
  <rowBreaks count="5" manualBreakCount="5">
    <brk id="41" max="21" man="1"/>
    <brk id="63" max="21" man="1"/>
    <brk id="95" max="21" man="1"/>
    <brk id="156" max="22" man="1"/>
    <brk id="179" max="2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70"/>
  <sheetViews>
    <sheetView showOutlineSymbols="0" view="pageBreakPreview" topLeftCell="A211" zoomScaleNormal="162" zoomScaleSheetLayoutView="100" zoomScalePageLayoutView="83" workbookViewId="0">
      <selection activeCell="U17" sqref="U17"/>
    </sheetView>
  </sheetViews>
  <sheetFormatPr defaultRowHeight="12.75" x14ac:dyDescent="0.2"/>
  <cols>
    <col min="1" max="1" width="9.6640625" style="3" customWidth="1"/>
    <col min="2" max="2" width="32" style="3" customWidth="1"/>
    <col min="3" max="3" width="14.6640625" style="3" customWidth="1"/>
    <col min="4" max="4" width="13.33203125" style="3" customWidth="1"/>
    <col min="5" max="5" width="13.6640625" style="3" customWidth="1"/>
    <col min="6" max="6" width="11.33203125" style="3" bestFit="1" customWidth="1"/>
    <col min="7" max="7" width="13" style="3" customWidth="1"/>
    <col min="8" max="8" width="16" style="3" bestFit="1" customWidth="1"/>
    <col min="9" max="9" width="15.83203125" style="3" bestFit="1" customWidth="1"/>
    <col min="10" max="10" width="12.1640625" style="3" bestFit="1" customWidth="1"/>
    <col min="11" max="11" width="12.33203125" style="4" bestFit="1" customWidth="1"/>
    <col min="12" max="12" width="9.83203125" style="5" bestFit="1" customWidth="1"/>
    <col min="13" max="13" width="10.6640625" style="3" bestFit="1" customWidth="1"/>
    <col min="14" max="14" width="13" style="3" bestFit="1" customWidth="1"/>
    <col min="15" max="15" width="15" style="3" bestFit="1" customWidth="1"/>
    <col min="16" max="16" width="13.5" style="3" bestFit="1" customWidth="1"/>
    <col min="17" max="1025" width="10.1640625" style="3" customWidth="1"/>
  </cols>
  <sheetData>
    <row r="1" spans="1:1024" s="1" customFormat="1" ht="17.45" customHeight="1" thickBot="1" x14ac:dyDescent="0.25">
      <c r="A1" s="224"/>
      <c r="B1" s="264"/>
      <c r="C1" s="267" t="s">
        <v>99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9"/>
      <c r="AMI1"/>
      <c r="AMJ1"/>
    </row>
    <row r="2" spans="1:1024" s="2" customFormat="1" ht="52.5" customHeight="1" thickBot="1" x14ac:dyDescent="0.25">
      <c r="A2" s="265"/>
      <c r="B2" s="266"/>
      <c r="C2" s="212" t="s">
        <v>291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4"/>
      <c r="AMI2"/>
      <c r="AMJ2"/>
    </row>
    <row r="3" spans="1:1024" s="3" customFormat="1" ht="20.100000000000001" customHeight="1" thickBot="1" x14ac:dyDescent="0.25">
      <c r="A3" s="231" t="s">
        <v>51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3"/>
    </row>
    <row r="4" spans="1:1024" s="3" customFormat="1" ht="20.100000000000001" customHeight="1" x14ac:dyDescent="0.2">
      <c r="A4" s="9" t="s">
        <v>286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  <c r="R4" s="6"/>
    </row>
    <row r="5" spans="1:1024" s="3" customFormat="1" ht="15" x14ac:dyDescent="0.2">
      <c r="A5" s="10"/>
      <c r="B5" s="8"/>
      <c r="C5" s="8"/>
      <c r="D5" s="8"/>
      <c r="E5" s="8"/>
      <c r="F5" s="8"/>
      <c r="G5" s="8"/>
      <c r="H5" s="200" t="s">
        <v>87</v>
      </c>
      <c r="I5" s="251" t="s">
        <v>68</v>
      </c>
      <c r="J5" s="252"/>
      <c r="K5" s="252"/>
      <c r="L5" s="252"/>
      <c r="M5" s="252"/>
      <c r="N5" s="252"/>
      <c r="O5" s="253"/>
      <c r="P5" s="201" t="s">
        <v>88</v>
      </c>
      <c r="R5" s="6"/>
    </row>
    <row r="6" spans="1:1024" ht="30" x14ac:dyDescent="0.2">
      <c r="A6" s="12"/>
      <c r="B6" s="13"/>
      <c r="C6" s="14"/>
      <c r="D6" s="14"/>
      <c r="E6" s="15"/>
      <c r="F6" s="200" t="s">
        <v>52</v>
      </c>
      <c r="G6" s="200" t="s">
        <v>53</v>
      </c>
      <c r="H6" s="200" t="s">
        <v>54</v>
      </c>
      <c r="I6" s="200" t="s">
        <v>54</v>
      </c>
      <c r="J6" s="200" t="s">
        <v>55</v>
      </c>
      <c r="K6" s="200" t="s">
        <v>56</v>
      </c>
      <c r="L6" s="200" t="s">
        <v>57</v>
      </c>
      <c r="M6" s="202" t="s">
        <v>91</v>
      </c>
      <c r="N6" s="200" t="s">
        <v>58</v>
      </c>
      <c r="O6" s="203" t="s">
        <v>59</v>
      </c>
      <c r="P6" s="204" t="s">
        <v>60</v>
      </c>
      <c r="R6" s="6"/>
    </row>
    <row r="7" spans="1:1024" ht="15" x14ac:dyDescent="0.2">
      <c r="A7" s="12"/>
      <c r="B7" s="13"/>
      <c r="C7" s="14"/>
      <c r="D7" s="14"/>
      <c r="E7" s="15"/>
      <c r="F7" s="7">
        <v>70</v>
      </c>
      <c r="G7" s="7">
        <v>5</v>
      </c>
      <c r="H7" s="38">
        <v>350</v>
      </c>
      <c r="I7" s="39">
        <v>17.500000000063665</v>
      </c>
      <c r="J7" s="39">
        <v>52.500000001464286</v>
      </c>
      <c r="K7" s="39">
        <v>70.000000006939445</v>
      </c>
      <c r="L7" s="39">
        <v>0</v>
      </c>
      <c r="M7" s="39">
        <v>0</v>
      </c>
      <c r="N7" s="39">
        <v>-143.40750003644814</v>
      </c>
      <c r="O7" s="39">
        <v>-143.40750003644814</v>
      </c>
      <c r="P7" s="40">
        <v>143.40750003644814</v>
      </c>
      <c r="R7" s="6"/>
    </row>
    <row r="8" spans="1:1024" ht="15" x14ac:dyDescent="0.2">
      <c r="A8" s="12"/>
      <c r="B8" s="13" t="s">
        <v>89</v>
      </c>
      <c r="C8" s="16"/>
      <c r="D8" s="16">
        <v>3</v>
      </c>
      <c r="E8" s="15"/>
      <c r="F8" s="17"/>
      <c r="G8" s="17"/>
      <c r="H8" s="17" t="s">
        <v>61</v>
      </c>
      <c r="I8" s="18">
        <v>0.05</v>
      </c>
      <c r="J8" s="18">
        <v>0.15</v>
      </c>
      <c r="K8" s="18">
        <v>0.2</v>
      </c>
      <c r="L8" s="17"/>
      <c r="M8" s="17"/>
      <c r="N8" s="17"/>
      <c r="O8" s="17"/>
      <c r="P8" s="19"/>
      <c r="R8" s="6"/>
    </row>
    <row r="9" spans="1:1024" ht="15" x14ac:dyDescent="0.2">
      <c r="A9" s="20"/>
      <c r="B9" s="21"/>
      <c r="C9" s="21"/>
      <c r="D9" s="22"/>
      <c r="E9" s="15"/>
      <c r="F9" s="23"/>
      <c r="G9" s="24"/>
      <c r="H9" s="24"/>
      <c r="I9" s="24"/>
      <c r="J9" s="24"/>
      <c r="K9" s="25"/>
      <c r="L9" s="25"/>
      <c r="M9" s="25"/>
      <c r="N9" s="24"/>
      <c r="O9" s="24"/>
      <c r="P9" s="26"/>
      <c r="R9" s="6"/>
    </row>
    <row r="10" spans="1:1024" ht="15" x14ac:dyDescent="0.2">
      <c r="A10" s="75" t="s">
        <v>62</v>
      </c>
      <c r="B10" s="76" t="s">
        <v>62</v>
      </c>
      <c r="C10" s="244" t="s">
        <v>90</v>
      </c>
      <c r="D10" s="245"/>
      <c r="E10" s="246" t="s">
        <v>63</v>
      </c>
      <c r="F10" s="247"/>
      <c r="G10" s="244" t="s">
        <v>64</v>
      </c>
      <c r="H10" s="245"/>
      <c r="I10" s="244" t="s">
        <v>66</v>
      </c>
      <c r="J10" s="245"/>
      <c r="K10" s="248" t="s">
        <v>67</v>
      </c>
      <c r="L10" s="249"/>
      <c r="M10" s="250"/>
      <c r="N10" s="244" t="s">
        <v>68</v>
      </c>
      <c r="O10" s="270"/>
      <c r="P10" s="245"/>
      <c r="R10" s="6"/>
    </row>
    <row r="11" spans="1:1024" ht="15" x14ac:dyDescent="0.2">
      <c r="A11" s="27" t="s">
        <v>69</v>
      </c>
      <c r="B11" s="28" t="s">
        <v>70</v>
      </c>
      <c r="C11" s="11" t="s">
        <v>71</v>
      </c>
      <c r="D11" s="11" t="s">
        <v>72</v>
      </c>
      <c r="E11" s="27" t="s">
        <v>73</v>
      </c>
      <c r="F11" s="11" t="s">
        <v>74</v>
      </c>
      <c r="G11" s="11" t="s">
        <v>75</v>
      </c>
      <c r="H11" s="11" t="s">
        <v>76</v>
      </c>
      <c r="I11" s="11" t="s">
        <v>77</v>
      </c>
      <c r="J11" s="11" t="s">
        <v>78</v>
      </c>
      <c r="K11" s="200" t="s">
        <v>79</v>
      </c>
      <c r="L11" s="200" t="s">
        <v>77</v>
      </c>
      <c r="M11" s="200" t="s">
        <v>80</v>
      </c>
      <c r="N11" s="11" t="s">
        <v>57</v>
      </c>
      <c r="O11" s="11" t="s">
        <v>81</v>
      </c>
      <c r="P11" s="11" t="s">
        <v>58</v>
      </c>
      <c r="R11" s="6"/>
    </row>
    <row r="12" spans="1:1024" ht="15" x14ac:dyDescent="0.2">
      <c r="A12" s="27" t="s">
        <v>82</v>
      </c>
      <c r="B12" s="28"/>
      <c r="C12" s="11"/>
      <c r="D12" s="11"/>
      <c r="E12" s="27"/>
      <c r="F12" s="11"/>
      <c r="G12" s="11">
        <v>241.244</v>
      </c>
      <c r="H12" s="11">
        <v>240.85</v>
      </c>
      <c r="I12" s="11">
        <v>240.85</v>
      </c>
      <c r="J12" s="11">
        <v>240.77500000000001</v>
      </c>
      <c r="K12" s="11">
        <v>-0.4689000000105068</v>
      </c>
      <c r="L12" s="11">
        <v>-0.39400000000000546</v>
      </c>
      <c r="M12" s="11">
        <v>-0.4689000000105068</v>
      </c>
      <c r="N12" s="11">
        <v>0</v>
      </c>
      <c r="O12" s="11">
        <v>0</v>
      </c>
      <c r="P12" s="11">
        <v>-36.416428580369598</v>
      </c>
      <c r="R12" s="6"/>
    </row>
    <row r="13" spans="1:1024" ht="15" x14ac:dyDescent="0.2">
      <c r="A13" s="27">
        <v>1</v>
      </c>
      <c r="B13" s="28"/>
      <c r="C13" s="11"/>
      <c r="D13" s="11"/>
      <c r="E13" s="27"/>
      <c r="F13" s="11"/>
      <c r="G13" s="11">
        <v>241.03800000000001</v>
      </c>
      <c r="H13" s="11">
        <v>240.77857142857141</v>
      </c>
      <c r="I13" s="11">
        <v>240.77857142857141</v>
      </c>
      <c r="J13" s="11">
        <v>240.70357142857142</v>
      </c>
      <c r="K13" s="11">
        <v>-0.33432857143910155</v>
      </c>
      <c r="L13" s="11">
        <v>-0.25942857142860021</v>
      </c>
      <c r="M13" s="11">
        <v>-0.33432857143910155</v>
      </c>
      <c r="N13" s="11">
        <v>0</v>
      </c>
      <c r="O13" s="11">
        <v>0</v>
      </c>
      <c r="P13" s="11">
        <v>-34.809285722710683</v>
      </c>
      <c r="R13" s="6"/>
    </row>
    <row r="14" spans="1:1024" ht="15" x14ac:dyDescent="0.2">
      <c r="A14" s="27">
        <v>2</v>
      </c>
      <c r="B14" s="28"/>
      <c r="C14" s="11"/>
      <c r="D14" s="11"/>
      <c r="E14" s="27"/>
      <c r="F14" s="11"/>
      <c r="G14" s="11">
        <v>241.06899999999999</v>
      </c>
      <c r="H14" s="11">
        <v>240.70714285714286</v>
      </c>
      <c r="I14" s="11">
        <v>240.70714285714286</v>
      </c>
      <c r="J14" s="11">
        <v>240.63214285714287</v>
      </c>
      <c r="K14" s="11">
        <v>-0.43675714286763423</v>
      </c>
      <c r="L14" s="11">
        <v>-0.36185714285713289</v>
      </c>
      <c r="M14" s="11">
        <v>-0.43675714286763423</v>
      </c>
      <c r="N14" s="11">
        <v>0</v>
      </c>
      <c r="O14" s="11">
        <v>0</v>
      </c>
      <c r="P14" s="11">
        <v>-46.852142869445288</v>
      </c>
    </row>
    <row r="15" spans="1:1024" ht="15" x14ac:dyDescent="0.2">
      <c r="A15" s="27">
        <v>3</v>
      </c>
      <c r="B15" s="28"/>
      <c r="C15" s="11"/>
      <c r="D15" s="11"/>
      <c r="E15" s="27"/>
      <c r="F15" s="11"/>
      <c r="G15" s="11">
        <v>241.136</v>
      </c>
      <c r="H15" s="11">
        <v>240.63571428571427</v>
      </c>
      <c r="I15" s="11">
        <v>240.63571428571427</v>
      </c>
      <c r="J15" s="11">
        <v>240.56071428571428</v>
      </c>
      <c r="K15" s="11">
        <v>-0.57518571429622511</v>
      </c>
      <c r="L15" s="11">
        <v>-0.50028571428572377</v>
      </c>
      <c r="M15" s="11">
        <v>-0.57518571429622511</v>
      </c>
      <c r="N15" s="11">
        <v>0</v>
      </c>
      <c r="O15" s="11">
        <v>0</v>
      </c>
      <c r="P15" s="11">
        <v>-25.329642863922572</v>
      </c>
    </row>
    <row r="16" spans="1:1024" ht="15" x14ac:dyDescent="0.2">
      <c r="A16" s="27">
        <v>3</v>
      </c>
      <c r="B16" s="28">
        <v>10</v>
      </c>
      <c r="C16" s="11"/>
      <c r="D16" s="11" t="s">
        <v>288</v>
      </c>
      <c r="E16" s="27"/>
      <c r="F16" s="11"/>
      <c r="G16" s="11">
        <v>241.03800000000001</v>
      </c>
      <c r="H16" s="11">
        <v>240.6</v>
      </c>
      <c r="I16" s="11">
        <v>240.6</v>
      </c>
      <c r="J16" s="11">
        <v>240.52500000000001</v>
      </c>
      <c r="K16" s="11">
        <v>-0.51290000001051794</v>
      </c>
      <c r="L16" s="11">
        <v>-0.4380000000000166</v>
      </c>
      <c r="M16" s="11">
        <v>-0.51290000001051794</v>
      </c>
      <c r="N16" s="11">
        <v>0</v>
      </c>
      <c r="O16" s="11">
        <v>0</v>
      </c>
      <c r="P16" s="11">
        <v>0</v>
      </c>
    </row>
    <row r="17" spans="1:16" ht="15" x14ac:dyDescent="0.2">
      <c r="A17" s="208"/>
      <c r="B17" s="209"/>
      <c r="C17" s="210"/>
      <c r="D17" s="210"/>
      <c r="E17" s="208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</row>
    <row r="18" spans="1:16" ht="15" x14ac:dyDescent="0.2">
      <c r="A18" s="9" t="s">
        <v>287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/>
    </row>
    <row r="19" spans="1:16" ht="15" x14ac:dyDescent="0.2">
      <c r="A19" s="10"/>
      <c r="B19" s="8"/>
      <c r="C19" s="8"/>
      <c r="D19" s="8"/>
      <c r="E19" s="8"/>
      <c r="F19" s="8"/>
      <c r="G19" s="8"/>
      <c r="H19" s="200" t="s">
        <v>87</v>
      </c>
      <c r="I19" s="251" t="s">
        <v>68</v>
      </c>
      <c r="J19" s="252"/>
      <c r="K19" s="252"/>
      <c r="L19" s="252"/>
      <c r="M19" s="252"/>
      <c r="N19" s="252"/>
      <c r="O19" s="253"/>
      <c r="P19" s="201" t="s">
        <v>88</v>
      </c>
    </row>
    <row r="20" spans="1:16" ht="30" x14ac:dyDescent="0.2">
      <c r="A20" s="12"/>
      <c r="B20" s="13"/>
      <c r="C20" s="14"/>
      <c r="D20" s="14"/>
      <c r="E20" s="15"/>
      <c r="F20" s="200" t="s">
        <v>52</v>
      </c>
      <c r="G20" s="200" t="s">
        <v>53</v>
      </c>
      <c r="H20" s="200" t="s">
        <v>54</v>
      </c>
      <c r="I20" s="200" t="s">
        <v>54</v>
      </c>
      <c r="J20" s="200" t="s">
        <v>55</v>
      </c>
      <c r="K20" s="200" t="s">
        <v>56</v>
      </c>
      <c r="L20" s="200" t="s">
        <v>57</v>
      </c>
      <c r="M20" s="202" t="s">
        <v>91</v>
      </c>
      <c r="N20" s="200" t="s">
        <v>58</v>
      </c>
      <c r="O20" s="206" t="s">
        <v>59</v>
      </c>
      <c r="P20" s="204" t="s">
        <v>60</v>
      </c>
    </row>
    <row r="21" spans="1:16" ht="15" x14ac:dyDescent="0.2">
      <c r="A21" s="12"/>
      <c r="B21" s="13"/>
      <c r="C21" s="14"/>
      <c r="D21" s="14"/>
      <c r="E21" s="15"/>
      <c r="F21" s="7">
        <v>118.02</v>
      </c>
      <c r="G21" s="7">
        <v>7</v>
      </c>
      <c r="H21" s="38">
        <v>826.14</v>
      </c>
      <c r="I21" s="39">
        <v>41.307000000257609</v>
      </c>
      <c r="J21" s="39">
        <v>123.92100000227558</v>
      </c>
      <c r="K21" s="39">
        <v>165.22800001133496</v>
      </c>
      <c r="L21" s="39">
        <v>0</v>
      </c>
      <c r="M21" s="39">
        <v>0</v>
      </c>
      <c r="N21" s="39">
        <v>-413.06655427585667</v>
      </c>
      <c r="O21" s="39">
        <v>-413.06655427585667</v>
      </c>
      <c r="P21" s="40">
        <v>413.06655427585667</v>
      </c>
    </row>
    <row r="22" spans="1:16" ht="15" x14ac:dyDescent="0.2">
      <c r="A22" s="12"/>
      <c r="B22" s="13" t="s">
        <v>89</v>
      </c>
      <c r="C22" s="16"/>
      <c r="D22" s="16">
        <v>3</v>
      </c>
      <c r="E22" s="15"/>
      <c r="F22" s="17"/>
      <c r="G22" s="17"/>
      <c r="H22" s="17" t="s">
        <v>61</v>
      </c>
      <c r="I22" s="18">
        <v>0.05</v>
      </c>
      <c r="J22" s="18">
        <v>0.15</v>
      </c>
      <c r="K22" s="18">
        <v>0.2</v>
      </c>
      <c r="L22" s="17"/>
      <c r="M22" s="17"/>
      <c r="N22" s="17"/>
      <c r="O22" s="17"/>
      <c r="P22" s="19"/>
    </row>
    <row r="23" spans="1:16" ht="15" x14ac:dyDescent="0.2">
      <c r="A23" s="20"/>
      <c r="B23" s="21"/>
      <c r="C23" s="21"/>
      <c r="D23" s="22"/>
      <c r="E23" s="15"/>
      <c r="F23" s="23"/>
      <c r="G23" s="24"/>
      <c r="H23" s="24"/>
      <c r="I23" s="24"/>
      <c r="J23" s="24"/>
      <c r="K23" s="25"/>
      <c r="L23" s="25"/>
      <c r="M23" s="25"/>
      <c r="N23" s="24"/>
      <c r="O23" s="24"/>
      <c r="P23" s="26"/>
    </row>
    <row r="24" spans="1:16" ht="15" x14ac:dyDescent="0.2">
      <c r="A24" s="75" t="s">
        <v>62</v>
      </c>
      <c r="B24" s="76" t="s">
        <v>62</v>
      </c>
      <c r="C24" s="244" t="s">
        <v>90</v>
      </c>
      <c r="D24" s="245"/>
      <c r="E24" s="246" t="s">
        <v>63</v>
      </c>
      <c r="F24" s="247"/>
      <c r="G24" s="244" t="s">
        <v>64</v>
      </c>
      <c r="H24" s="245"/>
      <c r="I24" s="244" t="s">
        <v>66</v>
      </c>
      <c r="J24" s="245"/>
      <c r="K24" s="248" t="s">
        <v>67</v>
      </c>
      <c r="L24" s="249"/>
      <c r="M24" s="250"/>
      <c r="N24" s="244" t="s">
        <v>68</v>
      </c>
      <c r="O24" s="270"/>
      <c r="P24" s="245"/>
    </row>
    <row r="25" spans="1:16" ht="15" x14ac:dyDescent="0.2">
      <c r="A25" s="27" t="s">
        <v>69</v>
      </c>
      <c r="B25" s="28" t="s">
        <v>70</v>
      </c>
      <c r="C25" s="11" t="s">
        <v>71</v>
      </c>
      <c r="D25" s="11" t="s">
        <v>72</v>
      </c>
      <c r="E25" s="27" t="s">
        <v>73</v>
      </c>
      <c r="F25" s="11" t="s">
        <v>74</v>
      </c>
      <c r="G25" s="11" t="s">
        <v>75</v>
      </c>
      <c r="H25" s="11" t="s">
        <v>76</v>
      </c>
      <c r="I25" s="11" t="s">
        <v>77</v>
      </c>
      <c r="J25" s="11" t="s">
        <v>78</v>
      </c>
      <c r="K25" s="200" t="s">
        <v>79</v>
      </c>
      <c r="L25" s="200" t="s">
        <v>77</v>
      </c>
      <c r="M25" s="200" t="s">
        <v>80</v>
      </c>
      <c r="N25" s="11" t="s">
        <v>57</v>
      </c>
      <c r="O25" s="11" t="s">
        <v>81</v>
      </c>
      <c r="P25" s="11" t="s">
        <v>58</v>
      </c>
    </row>
    <row r="26" spans="1:16" ht="15" x14ac:dyDescent="0.2">
      <c r="A26" s="27" t="s">
        <v>82</v>
      </c>
      <c r="B26" s="28"/>
      <c r="C26" s="11"/>
      <c r="D26" s="11"/>
      <c r="E26" s="27"/>
      <c r="F26" s="11"/>
      <c r="G26" s="11">
        <v>241.03800000000001</v>
      </c>
      <c r="H26" s="11">
        <v>240.6</v>
      </c>
      <c r="I26" s="11">
        <v>240.6</v>
      </c>
      <c r="J26" s="11">
        <v>240.495</v>
      </c>
      <c r="K26" s="11">
        <v>-0.54290000001051908</v>
      </c>
      <c r="L26" s="11">
        <v>-0.4380000000000166</v>
      </c>
      <c r="M26" s="11">
        <v>-0.54290000001051908</v>
      </c>
      <c r="N26" s="11">
        <v>0</v>
      </c>
      <c r="O26" s="11">
        <v>0</v>
      </c>
      <c r="P26" s="11">
        <v>-69.176333346962338</v>
      </c>
    </row>
    <row r="27" spans="1:16" ht="15" x14ac:dyDescent="0.2">
      <c r="A27" s="27">
        <v>1</v>
      </c>
      <c r="B27" s="28"/>
      <c r="C27" s="11"/>
      <c r="D27" s="11"/>
      <c r="E27" s="27"/>
      <c r="F27" s="11"/>
      <c r="G27" s="11">
        <v>240.71199999999999</v>
      </c>
      <c r="H27" s="11">
        <v>240.26666666666665</v>
      </c>
      <c r="I27" s="11">
        <v>240.26666666666665</v>
      </c>
      <c r="J27" s="11">
        <v>240.16166666666666</v>
      </c>
      <c r="K27" s="11">
        <v>-0.55023333334384006</v>
      </c>
      <c r="L27" s="11">
        <v>-0.44533333333333758</v>
      </c>
      <c r="M27" s="11">
        <v>-0.55023333334384006</v>
      </c>
      <c r="N27" s="11">
        <v>0</v>
      </c>
      <c r="O27" s="11">
        <v>0</v>
      </c>
      <c r="P27" s="11">
        <v>-71.673000014280888</v>
      </c>
    </row>
    <row r="28" spans="1:16" ht="15" x14ac:dyDescent="0.2">
      <c r="A28" s="27">
        <v>2</v>
      </c>
      <c r="B28" s="28"/>
      <c r="C28" s="11" t="s">
        <v>83</v>
      </c>
      <c r="D28" s="11"/>
      <c r="E28" s="27"/>
      <c r="F28" s="11"/>
      <c r="G28" s="11">
        <v>240.40700000000001</v>
      </c>
      <c r="H28" s="11">
        <v>239.93333333333331</v>
      </c>
      <c r="I28" s="11">
        <v>239.93333333333331</v>
      </c>
      <c r="J28" s="11">
        <v>239.82833333333332</v>
      </c>
      <c r="K28" s="11">
        <v>-0.57856666667720447</v>
      </c>
      <c r="L28" s="11">
        <v>-0.47366666666670199</v>
      </c>
      <c r="M28" s="11">
        <v>-0.57856666667720447</v>
      </c>
      <c r="N28" s="11">
        <v>0</v>
      </c>
      <c r="O28" s="11">
        <v>0</v>
      </c>
      <c r="P28" s="11">
        <v>-65.414937275764942</v>
      </c>
    </row>
    <row r="29" spans="1:16" ht="15" x14ac:dyDescent="0.2">
      <c r="A29" s="27">
        <v>3</v>
      </c>
      <c r="B29" s="28"/>
      <c r="C29" s="11" t="s">
        <v>84</v>
      </c>
      <c r="D29" s="11" t="s">
        <v>289</v>
      </c>
      <c r="E29" s="27">
        <v>40</v>
      </c>
      <c r="F29" s="11">
        <v>-4.5932437090658411E-2</v>
      </c>
      <c r="G29" s="11">
        <v>239.91</v>
      </c>
      <c r="H29" s="11">
        <v>239.59999999999997</v>
      </c>
      <c r="I29" s="11">
        <v>239.55406756290932</v>
      </c>
      <c r="J29" s="11">
        <v>239.44906756290933</v>
      </c>
      <c r="K29" s="11">
        <v>-0.46083243710117472</v>
      </c>
      <c r="L29" s="11">
        <v>-0.35593243709067224</v>
      </c>
      <c r="M29" s="11">
        <v>-0.46083243710117472</v>
      </c>
      <c r="N29" s="11">
        <v>0</v>
      </c>
      <c r="O29" s="11">
        <v>0</v>
      </c>
      <c r="P29" s="11">
        <v>-60.822686326640678</v>
      </c>
    </row>
    <row r="30" spans="1:16" ht="15" x14ac:dyDescent="0.2">
      <c r="A30" s="27">
        <v>4</v>
      </c>
      <c r="B30" s="28"/>
      <c r="C30" s="11" t="s">
        <v>86</v>
      </c>
      <c r="D30" s="11"/>
      <c r="E30" s="27"/>
      <c r="F30" s="11"/>
      <c r="G30" s="11">
        <v>239.49100000000001</v>
      </c>
      <c r="H30" s="11">
        <v>239.082936918304</v>
      </c>
      <c r="I30" s="11">
        <v>239.082936918304</v>
      </c>
      <c r="J30" s="11">
        <v>238.97793691830401</v>
      </c>
      <c r="K30" s="11">
        <v>-0.51296308170651628</v>
      </c>
      <c r="L30" s="11">
        <v>-0.4080630816960138</v>
      </c>
      <c r="M30" s="11">
        <v>-0.51296308170651628</v>
      </c>
      <c r="N30" s="11">
        <v>0</v>
      </c>
      <c r="O30" s="11">
        <v>0</v>
      </c>
      <c r="P30" s="11">
        <v>-63.356247168331947</v>
      </c>
    </row>
    <row r="31" spans="1:16" ht="15" x14ac:dyDescent="0.2">
      <c r="A31" s="27">
        <v>5</v>
      </c>
      <c r="B31" s="28"/>
      <c r="C31" s="11"/>
      <c r="D31" s="11"/>
      <c r="E31" s="27"/>
      <c r="F31" s="11"/>
      <c r="G31" s="11">
        <v>238.958</v>
      </c>
      <c r="H31" s="11">
        <v>238.56587383660803</v>
      </c>
      <c r="I31" s="11">
        <v>238.56587383660803</v>
      </c>
      <c r="J31" s="11">
        <v>238.46087383660804</v>
      </c>
      <c r="K31" s="11">
        <v>-0.49702616340246664</v>
      </c>
      <c r="L31" s="11">
        <v>-0.39212616339196416</v>
      </c>
      <c r="M31" s="11">
        <v>-0.49702616340246664</v>
      </c>
      <c r="N31" s="11">
        <v>0</v>
      </c>
      <c r="O31" s="11">
        <v>0</v>
      </c>
      <c r="P31" s="11">
        <v>-82.623350143875868</v>
      </c>
    </row>
    <row r="32" spans="1:16" ht="15" x14ac:dyDescent="0.2">
      <c r="A32" s="27">
        <v>5</v>
      </c>
      <c r="B32" s="28">
        <v>18.02</v>
      </c>
      <c r="C32" s="11"/>
      <c r="D32" s="11" t="s">
        <v>290</v>
      </c>
      <c r="E32" s="27"/>
      <c r="F32" s="11"/>
      <c r="G32" s="11">
        <v>238.91300000000001</v>
      </c>
      <c r="H32" s="11">
        <v>238.1</v>
      </c>
      <c r="I32" s="11">
        <v>238.1</v>
      </c>
      <c r="J32" s="11">
        <v>237.995</v>
      </c>
      <c r="K32" s="11">
        <v>-0.91790000001051908</v>
      </c>
      <c r="L32" s="11">
        <v>-0.8130000000000166</v>
      </c>
      <c r="M32" s="11">
        <v>-0.91790000001051908</v>
      </c>
      <c r="N32" s="11">
        <v>0</v>
      </c>
      <c r="O32" s="11">
        <v>0</v>
      </c>
      <c r="P32" s="11">
        <v>0</v>
      </c>
    </row>
    <row r="33" spans="1:16" ht="15" x14ac:dyDescent="0.2">
      <c r="A33" s="208"/>
      <c r="B33" s="209"/>
      <c r="C33" s="210"/>
      <c r="D33" s="210"/>
      <c r="E33" s="208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</row>
    <row r="34" spans="1:16" ht="15" x14ac:dyDescent="0.2">
      <c r="A34" s="9" t="s">
        <v>136</v>
      </c>
      <c r="B34" s="29"/>
      <c r="C34" s="29"/>
      <c r="D34" s="29"/>
      <c r="E34" s="29"/>
      <c r="F34" s="29"/>
      <c r="G34" s="29"/>
      <c r="H34" s="30"/>
      <c r="I34" s="30"/>
      <c r="J34" s="30"/>
      <c r="K34" s="31"/>
      <c r="L34" s="31"/>
      <c r="M34" s="31"/>
      <c r="N34" s="30"/>
      <c r="O34" s="30"/>
      <c r="P34" s="32"/>
    </row>
    <row r="35" spans="1:16" ht="15" x14ac:dyDescent="0.2">
      <c r="A35" s="12"/>
      <c r="B35" s="13"/>
      <c r="C35" s="14"/>
      <c r="D35" s="14"/>
      <c r="E35" s="15"/>
      <c r="F35" s="17"/>
      <c r="G35" s="17"/>
      <c r="H35" s="200" t="s">
        <v>87</v>
      </c>
      <c r="I35" s="251" t="s">
        <v>68</v>
      </c>
      <c r="J35" s="252"/>
      <c r="K35" s="252"/>
      <c r="L35" s="252"/>
      <c r="M35" s="252"/>
      <c r="N35" s="252"/>
      <c r="O35" s="253"/>
      <c r="P35" s="201" t="s">
        <v>88</v>
      </c>
    </row>
    <row r="36" spans="1:16" ht="30" x14ac:dyDescent="0.2">
      <c r="A36" s="12"/>
      <c r="B36" s="13"/>
      <c r="C36" s="14"/>
      <c r="D36" s="14"/>
      <c r="E36" s="15"/>
      <c r="F36" s="200" t="s">
        <v>52</v>
      </c>
      <c r="G36" s="200" t="s">
        <v>53</v>
      </c>
      <c r="H36" s="200" t="s">
        <v>54</v>
      </c>
      <c r="I36" s="200" t="s">
        <v>54</v>
      </c>
      <c r="J36" s="200" t="s">
        <v>55</v>
      </c>
      <c r="K36" s="200" t="s">
        <v>56</v>
      </c>
      <c r="L36" s="200" t="s">
        <v>57</v>
      </c>
      <c r="M36" s="202" t="s">
        <v>91</v>
      </c>
      <c r="N36" s="200" t="s">
        <v>58</v>
      </c>
      <c r="O36" s="203" t="s">
        <v>59</v>
      </c>
      <c r="P36" s="204" t="s">
        <v>60</v>
      </c>
    </row>
    <row r="37" spans="1:16" ht="15" x14ac:dyDescent="0.2">
      <c r="A37" s="12"/>
      <c r="B37" s="13"/>
      <c r="C37" s="14"/>
      <c r="D37" s="14"/>
      <c r="E37" s="15"/>
      <c r="F37" s="7">
        <v>211.79</v>
      </c>
      <c r="G37" s="7">
        <v>7</v>
      </c>
      <c r="H37" s="38">
        <v>1482.53</v>
      </c>
      <c r="I37" s="39">
        <v>74.126500000077044</v>
      </c>
      <c r="J37" s="39">
        <v>222.37950000446881</v>
      </c>
      <c r="K37" s="39">
        <v>296.50600002188185</v>
      </c>
      <c r="L37" s="39">
        <v>0</v>
      </c>
      <c r="M37" s="39">
        <v>0</v>
      </c>
      <c r="N37" s="39">
        <v>-658.90195474165637</v>
      </c>
      <c r="O37" s="39">
        <v>-658.90195474165637</v>
      </c>
      <c r="P37" s="40">
        <v>658.90195474165637</v>
      </c>
    </row>
    <row r="38" spans="1:16" ht="15" x14ac:dyDescent="0.2">
      <c r="A38" s="12"/>
      <c r="B38" s="13" t="s">
        <v>89</v>
      </c>
      <c r="C38" s="16"/>
      <c r="D38" s="16">
        <v>3</v>
      </c>
      <c r="E38" s="15"/>
      <c r="F38" s="17"/>
      <c r="G38" s="17"/>
      <c r="H38" s="17" t="s">
        <v>61</v>
      </c>
      <c r="I38" s="18">
        <v>0.05</v>
      </c>
      <c r="J38" s="18">
        <v>0.15</v>
      </c>
      <c r="K38" s="18">
        <v>0.2</v>
      </c>
      <c r="L38" s="17"/>
      <c r="M38" s="17"/>
      <c r="N38" s="17"/>
      <c r="O38" s="17"/>
      <c r="P38" s="19"/>
    </row>
    <row r="39" spans="1:16" ht="15" x14ac:dyDescent="0.2">
      <c r="A39" s="20"/>
      <c r="B39" s="21"/>
      <c r="C39" s="21"/>
      <c r="D39" s="22"/>
      <c r="E39" s="15"/>
      <c r="F39" s="23"/>
      <c r="G39" s="24"/>
      <c r="H39" s="24"/>
      <c r="I39" s="24"/>
      <c r="J39" s="24"/>
      <c r="K39" s="25"/>
      <c r="L39" s="25"/>
      <c r="M39" s="25"/>
      <c r="N39" s="24"/>
      <c r="O39" s="24"/>
      <c r="P39" s="26"/>
    </row>
    <row r="40" spans="1:16" ht="15" x14ac:dyDescent="0.2">
      <c r="A40" s="27" t="s">
        <v>62</v>
      </c>
      <c r="B40" s="28" t="s">
        <v>62</v>
      </c>
      <c r="C40" s="254" t="s">
        <v>90</v>
      </c>
      <c r="D40" s="255"/>
      <c r="E40" s="256" t="s">
        <v>63</v>
      </c>
      <c r="F40" s="257"/>
      <c r="G40" s="254" t="s">
        <v>64</v>
      </c>
      <c r="H40" s="255"/>
      <c r="I40" s="254" t="s">
        <v>66</v>
      </c>
      <c r="J40" s="255"/>
      <c r="K40" s="251" t="s">
        <v>67</v>
      </c>
      <c r="L40" s="252"/>
      <c r="M40" s="253"/>
      <c r="N40" s="254" t="s">
        <v>68</v>
      </c>
      <c r="O40" s="258"/>
      <c r="P40" s="255"/>
    </row>
    <row r="41" spans="1:16" ht="15" x14ac:dyDescent="0.2">
      <c r="A41" s="27" t="s">
        <v>69</v>
      </c>
      <c r="B41" s="28" t="s">
        <v>70</v>
      </c>
      <c r="C41" s="11" t="s">
        <v>71</v>
      </c>
      <c r="D41" s="11" t="s">
        <v>72</v>
      </c>
      <c r="E41" s="27" t="s">
        <v>73</v>
      </c>
      <c r="F41" s="11" t="s">
        <v>74</v>
      </c>
      <c r="G41" s="11" t="s">
        <v>75</v>
      </c>
      <c r="H41" s="11" t="s">
        <v>76</v>
      </c>
      <c r="I41" s="11" t="s">
        <v>77</v>
      </c>
      <c r="J41" s="11" t="s">
        <v>78</v>
      </c>
      <c r="K41" s="200" t="s">
        <v>79</v>
      </c>
      <c r="L41" s="200" t="s">
        <v>77</v>
      </c>
      <c r="M41" s="200" t="s">
        <v>80</v>
      </c>
      <c r="N41" s="11" t="s">
        <v>57</v>
      </c>
      <c r="O41" s="11" t="s">
        <v>81</v>
      </c>
      <c r="P41" s="11" t="s">
        <v>58</v>
      </c>
    </row>
    <row r="42" spans="1:16" ht="15" x14ac:dyDescent="0.2">
      <c r="A42" s="27" t="s">
        <v>82</v>
      </c>
      <c r="B42" s="28"/>
      <c r="C42" s="11"/>
      <c r="D42" s="11"/>
      <c r="E42" s="27"/>
      <c r="F42" s="11"/>
      <c r="G42" s="11">
        <v>241.99700000000001</v>
      </c>
      <c r="H42" s="11">
        <v>241.6</v>
      </c>
      <c r="I42" s="11">
        <v>241.6</v>
      </c>
      <c r="J42" s="11">
        <v>241.495</v>
      </c>
      <c r="K42" s="11">
        <v>-0.50190000001052226</v>
      </c>
      <c r="L42" s="11">
        <v>-0.39700000000001978</v>
      </c>
      <c r="M42" s="11">
        <v>-0.50190000001052226</v>
      </c>
      <c r="N42" s="11">
        <v>0</v>
      </c>
      <c r="O42" s="11">
        <v>0</v>
      </c>
      <c r="P42" s="11">
        <v>-62.293000011912341</v>
      </c>
    </row>
    <row r="43" spans="1:16" ht="15" x14ac:dyDescent="0.2">
      <c r="A43" s="27">
        <v>1</v>
      </c>
      <c r="B43" s="28"/>
      <c r="C43" s="11"/>
      <c r="D43" s="11"/>
      <c r="E43" s="27"/>
      <c r="F43" s="11"/>
      <c r="G43" s="11">
        <v>241.49799999999999</v>
      </c>
      <c r="H43" s="11">
        <v>241.10999999999999</v>
      </c>
      <c r="I43" s="11">
        <v>241.10999999999999</v>
      </c>
      <c r="J43" s="11">
        <v>241.005</v>
      </c>
      <c r="K43" s="11">
        <v>-0.49290000001050771</v>
      </c>
      <c r="L43" s="11">
        <v>-0.38800000000000523</v>
      </c>
      <c r="M43" s="11">
        <v>-0.49290000001050771</v>
      </c>
      <c r="N43" s="11">
        <v>0</v>
      </c>
      <c r="O43" s="11">
        <v>0</v>
      </c>
      <c r="P43" s="11">
        <v>-57.533000010803903</v>
      </c>
    </row>
    <row r="44" spans="1:16" ht="15" x14ac:dyDescent="0.2">
      <c r="A44" s="27">
        <v>2</v>
      </c>
      <c r="B44" s="28"/>
      <c r="C44" s="11"/>
      <c r="D44" s="11"/>
      <c r="E44" s="27"/>
      <c r="F44" s="11"/>
      <c r="G44" s="11">
        <v>240.94900000000001</v>
      </c>
      <c r="H44" s="11">
        <v>240.61999999999998</v>
      </c>
      <c r="I44" s="11">
        <v>240.61999999999998</v>
      </c>
      <c r="J44" s="11">
        <v>240.51499999999999</v>
      </c>
      <c r="K44" s="11">
        <v>-0.43390000001053863</v>
      </c>
      <c r="L44" s="11">
        <v>-0.32900000000003615</v>
      </c>
      <c r="M44" s="11">
        <v>-0.43390000001053863</v>
      </c>
      <c r="N44" s="11">
        <v>0</v>
      </c>
      <c r="O44" s="11">
        <v>0</v>
      </c>
      <c r="P44" s="11">
        <v>-59.773000011355748</v>
      </c>
    </row>
    <row r="45" spans="1:16" ht="15" x14ac:dyDescent="0.2">
      <c r="A45" s="27">
        <v>3</v>
      </c>
      <c r="B45" s="28"/>
      <c r="C45" s="11"/>
      <c r="D45" s="11"/>
      <c r="E45" s="27"/>
      <c r="F45" s="11"/>
      <c r="G45" s="11">
        <v>240.55</v>
      </c>
      <c r="H45" s="11">
        <v>240.12999999999997</v>
      </c>
      <c r="I45" s="11">
        <v>240.12999999999997</v>
      </c>
      <c r="J45" s="11">
        <v>240.02499999999998</v>
      </c>
      <c r="K45" s="11">
        <v>-0.52490000001054682</v>
      </c>
      <c r="L45" s="11">
        <v>-0.42000000000004434</v>
      </c>
      <c r="M45" s="11">
        <v>-0.52490000001054682</v>
      </c>
      <c r="N45" s="11">
        <v>0</v>
      </c>
      <c r="O45" s="11">
        <v>0</v>
      </c>
      <c r="P45" s="11">
        <v>-76.573000015694674</v>
      </c>
    </row>
    <row r="46" spans="1:16" ht="15" x14ac:dyDescent="0.2">
      <c r="A46" s="27">
        <v>4</v>
      </c>
      <c r="B46" s="28"/>
      <c r="C46" s="11" t="s">
        <v>83</v>
      </c>
      <c r="D46" s="11"/>
      <c r="E46" s="27"/>
      <c r="F46" s="11"/>
      <c r="G46" s="11">
        <v>240.209</v>
      </c>
      <c r="H46" s="11">
        <v>239.63999999999996</v>
      </c>
      <c r="I46" s="11">
        <v>239.63999999999996</v>
      </c>
      <c r="J46" s="11">
        <v>239.53499999999997</v>
      </c>
      <c r="K46" s="11">
        <v>-0.67390000001054773</v>
      </c>
      <c r="L46" s="11">
        <v>-0.56900000000004525</v>
      </c>
      <c r="M46" s="11">
        <v>-0.67390000001054773</v>
      </c>
      <c r="N46" s="11">
        <v>0</v>
      </c>
      <c r="O46" s="11">
        <v>0</v>
      </c>
      <c r="P46" s="11">
        <v>-73.857630572327935</v>
      </c>
    </row>
    <row r="47" spans="1:16" ht="15" x14ac:dyDescent="0.2">
      <c r="A47" s="27">
        <v>5</v>
      </c>
      <c r="B47" s="28"/>
      <c r="C47" s="11" t="s">
        <v>84</v>
      </c>
      <c r="D47" s="11" t="s">
        <v>134</v>
      </c>
      <c r="E47" s="27">
        <v>40</v>
      </c>
      <c r="F47" s="11">
        <v>0.11579099203864307</v>
      </c>
      <c r="G47" s="11">
        <v>239.64699999999999</v>
      </c>
      <c r="H47" s="11">
        <v>239.14999999999995</v>
      </c>
      <c r="I47" s="11">
        <v>239.2657909920386</v>
      </c>
      <c r="J47" s="11">
        <v>239.16079099203861</v>
      </c>
      <c r="K47" s="11">
        <v>-0.48610900797189061</v>
      </c>
      <c r="L47" s="11">
        <v>-0.38120900796138812</v>
      </c>
      <c r="M47" s="11">
        <v>-0.48610900797189061</v>
      </c>
      <c r="N47" s="11">
        <v>0</v>
      </c>
      <c r="O47" s="11">
        <v>0</v>
      </c>
      <c r="P47" s="11">
        <v>-61.526152798207363</v>
      </c>
    </row>
    <row r="48" spans="1:16" ht="15" x14ac:dyDescent="0.2">
      <c r="A48" s="27">
        <v>6</v>
      </c>
      <c r="B48" s="28"/>
      <c r="C48" s="11" t="s">
        <v>86</v>
      </c>
      <c r="D48" s="11"/>
      <c r="E48" s="27"/>
      <c r="F48" s="11"/>
      <c r="G48" s="11">
        <v>239.51599999999999</v>
      </c>
      <c r="H48" s="11">
        <v>239.12316396815453</v>
      </c>
      <c r="I48" s="11">
        <v>239.12316396815453</v>
      </c>
      <c r="J48" s="11">
        <v>239.01816396815454</v>
      </c>
      <c r="K48" s="11">
        <v>-0.49773603185596471</v>
      </c>
      <c r="L48" s="11">
        <v>-0.39283603184546223</v>
      </c>
      <c r="M48" s="11">
        <v>-0.49773603185596471</v>
      </c>
      <c r="N48" s="11">
        <v>0</v>
      </c>
      <c r="O48" s="11">
        <v>0</v>
      </c>
      <c r="P48" s="11">
        <v>-57.288566698293266</v>
      </c>
    </row>
    <row r="49" spans="1:16" ht="15" x14ac:dyDescent="0.2">
      <c r="A49" s="27">
        <v>7</v>
      </c>
      <c r="B49" s="28"/>
      <c r="C49" s="11"/>
      <c r="D49" s="11"/>
      <c r="E49" s="27"/>
      <c r="F49" s="11"/>
      <c r="G49" s="11">
        <v>239.417</v>
      </c>
      <c r="H49" s="11">
        <v>239.09632793630914</v>
      </c>
      <c r="I49" s="11">
        <v>239.09632793630914</v>
      </c>
      <c r="J49" s="11">
        <v>238.99132793630915</v>
      </c>
      <c r="K49" s="11">
        <v>-0.42557206370136669</v>
      </c>
      <c r="L49" s="11">
        <v>-0.32067206369086421</v>
      </c>
      <c r="M49" s="11">
        <v>-0.42557206370136669</v>
      </c>
      <c r="N49" s="11">
        <v>0</v>
      </c>
      <c r="O49" s="11">
        <v>0</v>
      </c>
      <c r="P49" s="11">
        <v>-49.915611154976887</v>
      </c>
    </row>
    <row r="50" spans="1:16" ht="15" x14ac:dyDescent="0.2">
      <c r="A50" s="27">
        <v>8</v>
      </c>
      <c r="B50" s="28"/>
      <c r="C50" s="11"/>
      <c r="D50" s="11"/>
      <c r="E50" s="27"/>
      <c r="F50" s="11"/>
      <c r="G50" s="11">
        <v>239.357</v>
      </c>
      <c r="H50" s="11">
        <v>239.06949190446372</v>
      </c>
      <c r="I50" s="11">
        <v>239.06949190446372</v>
      </c>
      <c r="J50" s="11">
        <v>238.96449190446373</v>
      </c>
      <c r="K50" s="11">
        <v>-0.39240809554678435</v>
      </c>
      <c r="L50" s="11">
        <v>-0.28750809553628187</v>
      </c>
      <c r="M50" s="11">
        <v>-0.39240809554678435</v>
      </c>
      <c r="N50" s="11">
        <v>0</v>
      </c>
      <c r="O50" s="11">
        <v>0</v>
      </c>
      <c r="P50" s="11">
        <v>-57.032655615017234</v>
      </c>
    </row>
    <row r="51" spans="1:16" ht="15" x14ac:dyDescent="0.2">
      <c r="A51" s="27">
        <v>9</v>
      </c>
      <c r="B51" s="28"/>
      <c r="C51" s="11"/>
      <c r="D51" s="11"/>
      <c r="E51" s="27"/>
      <c r="F51" s="11"/>
      <c r="G51" s="11">
        <v>239.465</v>
      </c>
      <c r="H51" s="11">
        <v>239.0426558726183</v>
      </c>
      <c r="I51" s="11">
        <v>239.0426558726183</v>
      </c>
      <c r="J51" s="11">
        <v>238.93765587261831</v>
      </c>
      <c r="K51" s="11">
        <v>-0.52724412739220838</v>
      </c>
      <c r="L51" s="11">
        <v>-0.4223441273817059</v>
      </c>
      <c r="M51" s="11">
        <v>-0.52724412739220838</v>
      </c>
      <c r="N51" s="11">
        <v>0</v>
      </c>
      <c r="O51" s="11">
        <v>0</v>
      </c>
      <c r="P51" s="11">
        <v>-65.059700075212277</v>
      </c>
    </row>
    <row r="52" spans="1:16" ht="15" x14ac:dyDescent="0.2">
      <c r="A52" s="27">
        <v>10</v>
      </c>
      <c r="B52" s="28"/>
      <c r="C52" s="11"/>
      <c r="D52" s="11"/>
      <c r="E52" s="27"/>
      <c r="F52" s="11"/>
      <c r="G52" s="11">
        <v>239.41800000000001</v>
      </c>
      <c r="H52" s="11">
        <v>239.01581984077288</v>
      </c>
      <c r="I52" s="11">
        <v>239.01581984077288</v>
      </c>
      <c r="J52" s="11">
        <v>238.91081984077289</v>
      </c>
      <c r="K52" s="11">
        <v>-0.50708015923763128</v>
      </c>
      <c r="L52" s="11">
        <v>-0.4021801592271288</v>
      </c>
      <c r="M52" s="11">
        <v>-0.50708015923763128</v>
      </c>
      <c r="N52" s="11">
        <v>0</v>
      </c>
      <c r="O52" s="11">
        <v>0</v>
      </c>
      <c r="P52" s="11">
        <v>-38.049637777854791</v>
      </c>
    </row>
    <row r="53" spans="1:16" ht="15" x14ac:dyDescent="0.2">
      <c r="A53" s="27">
        <v>10</v>
      </c>
      <c r="B53" s="28">
        <v>11.79</v>
      </c>
      <c r="C53" s="11"/>
      <c r="D53" s="11" t="s">
        <v>135</v>
      </c>
      <c r="E53" s="27"/>
      <c r="F53" s="11"/>
      <c r="G53" s="11">
        <v>239.41499999999999</v>
      </c>
      <c r="H53" s="11">
        <v>239</v>
      </c>
      <c r="I53" s="11">
        <v>239</v>
      </c>
      <c r="J53" s="11">
        <v>238.89500000000001</v>
      </c>
      <c r="K53" s="11">
        <v>-0.51990000001049452</v>
      </c>
      <c r="L53" s="11">
        <v>-0.41499999999999204</v>
      </c>
      <c r="M53" s="11">
        <v>-0.51990000001049452</v>
      </c>
      <c r="N53" s="11">
        <v>0</v>
      </c>
      <c r="O53" s="11">
        <v>0</v>
      </c>
      <c r="P53" s="11">
        <v>0</v>
      </c>
    </row>
    <row r="54" spans="1:16" ht="15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41"/>
      <c r="L54" s="36"/>
      <c r="M54" s="37"/>
      <c r="N54" s="37"/>
      <c r="O54" s="37"/>
      <c r="P54" s="37"/>
    </row>
    <row r="55" spans="1:16" ht="15" x14ac:dyDescent="0.2">
      <c r="A55" s="9" t="s">
        <v>139</v>
      </c>
      <c r="B55" s="29"/>
      <c r="C55" s="29"/>
      <c r="D55" s="29"/>
      <c r="E55" s="29"/>
      <c r="F55" s="29"/>
      <c r="G55" s="29"/>
      <c r="H55" s="30"/>
      <c r="I55" s="30"/>
      <c r="J55" s="30"/>
      <c r="K55" s="31"/>
      <c r="L55" s="31"/>
      <c r="M55" s="31"/>
      <c r="N55" s="30"/>
      <c r="O55" s="30"/>
      <c r="P55" s="32"/>
    </row>
    <row r="56" spans="1:16" ht="15" x14ac:dyDescent="0.2">
      <c r="A56" s="12"/>
      <c r="B56" s="13"/>
      <c r="C56" s="14"/>
      <c r="D56" s="14"/>
      <c r="E56" s="15"/>
      <c r="F56" s="17"/>
      <c r="G56" s="17"/>
      <c r="H56" s="200" t="s">
        <v>87</v>
      </c>
      <c r="I56" s="251" t="s">
        <v>68</v>
      </c>
      <c r="J56" s="252"/>
      <c r="K56" s="252"/>
      <c r="L56" s="252"/>
      <c r="M56" s="252"/>
      <c r="N56" s="252"/>
      <c r="O56" s="253"/>
      <c r="P56" s="201" t="s">
        <v>88</v>
      </c>
    </row>
    <row r="57" spans="1:16" ht="30" x14ac:dyDescent="0.2">
      <c r="A57" s="12"/>
      <c r="B57" s="13"/>
      <c r="C57" s="14"/>
      <c r="D57" s="14"/>
      <c r="E57" s="15"/>
      <c r="F57" s="200" t="s">
        <v>52</v>
      </c>
      <c r="G57" s="200" t="s">
        <v>53</v>
      </c>
      <c r="H57" s="200" t="s">
        <v>54</v>
      </c>
      <c r="I57" s="200" t="s">
        <v>54</v>
      </c>
      <c r="J57" s="200" t="s">
        <v>55</v>
      </c>
      <c r="K57" s="200" t="s">
        <v>56</v>
      </c>
      <c r="L57" s="200" t="s">
        <v>57</v>
      </c>
      <c r="M57" s="202" t="s">
        <v>91</v>
      </c>
      <c r="N57" s="200" t="s">
        <v>58</v>
      </c>
      <c r="O57" s="203" t="s">
        <v>59</v>
      </c>
      <c r="P57" s="204" t="s">
        <v>60</v>
      </c>
    </row>
    <row r="58" spans="1:16" ht="15" x14ac:dyDescent="0.25">
      <c r="A58" s="12"/>
      <c r="B58" s="13"/>
      <c r="C58" s="14"/>
      <c r="D58" s="14"/>
      <c r="E58" s="15"/>
      <c r="F58" s="7">
        <v>127.04</v>
      </c>
      <c r="G58" s="7">
        <v>7</v>
      </c>
      <c r="H58" s="77">
        <v>889.28000000000009</v>
      </c>
      <c r="I58" s="78">
        <v>44.464000000277302</v>
      </c>
      <c r="J58" s="78">
        <v>133.39200000291166</v>
      </c>
      <c r="K58" s="78">
        <v>177.85600001266343</v>
      </c>
      <c r="L58" s="78">
        <v>0</v>
      </c>
      <c r="M58" s="78">
        <v>0</v>
      </c>
      <c r="N58" s="78">
        <v>-422.11315304551891</v>
      </c>
      <c r="O58" s="78">
        <v>-422.11315304551891</v>
      </c>
      <c r="P58" s="79">
        <v>422.11315304551891</v>
      </c>
    </row>
    <row r="59" spans="1:16" ht="15" x14ac:dyDescent="0.2">
      <c r="A59" s="12"/>
      <c r="B59" s="13" t="s">
        <v>89</v>
      </c>
      <c r="C59" s="16"/>
      <c r="D59" s="16">
        <v>3</v>
      </c>
      <c r="E59" s="15"/>
      <c r="F59" s="17"/>
      <c r="G59" s="17"/>
      <c r="H59" s="17" t="s">
        <v>61</v>
      </c>
      <c r="I59" s="18">
        <v>0.05</v>
      </c>
      <c r="J59" s="18">
        <v>0.15</v>
      </c>
      <c r="K59" s="18">
        <v>0.2</v>
      </c>
      <c r="L59" s="17"/>
      <c r="M59" s="17"/>
      <c r="N59" s="17"/>
      <c r="O59" s="17"/>
      <c r="P59" s="19"/>
    </row>
    <row r="60" spans="1:16" ht="15" x14ac:dyDescent="0.2">
      <c r="A60" s="20"/>
      <c r="B60" s="21"/>
      <c r="C60" s="21"/>
      <c r="D60" s="22"/>
      <c r="E60" s="15"/>
      <c r="F60" s="23"/>
      <c r="G60" s="24"/>
      <c r="H60" s="24"/>
      <c r="I60" s="24"/>
      <c r="J60" s="24"/>
      <c r="K60" s="25"/>
      <c r="L60" s="25"/>
      <c r="M60" s="25"/>
      <c r="N60" s="24"/>
      <c r="O60" s="24"/>
      <c r="P60" s="26"/>
    </row>
    <row r="61" spans="1:16" ht="15" x14ac:dyDescent="0.2">
      <c r="A61" s="27" t="s">
        <v>62</v>
      </c>
      <c r="B61" s="28" t="s">
        <v>62</v>
      </c>
      <c r="C61" s="254" t="s">
        <v>90</v>
      </c>
      <c r="D61" s="255"/>
      <c r="E61" s="256" t="s">
        <v>63</v>
      </c>
      <c r="F61" s="257"/>
      <c r="G61" s="11" t="s">
        <v>64</v>
      </c>
      <c r="H61" s="11" t="s">
        <v>65</v>
      </c>
      <c r="I61" s="254" t="s">
        <v>66</v>
      </c>
      <c r="J61" s="255"/>
      <c r="K61" s="251" t="s">
        <v>67</v>
      </c>
      <c r="L61" s="252"/>
      <c r="M61" s="253"/>
      <c r="N61" s="254" t="s">
        <v>68</v>
      </c>
      <c r="O61" s="258"/>
      <c r="P61" s="255"/>
    </row>
    <row r="62" spans="1:16" ht="15" x14ac:dyDescent="0.2">
      <c r="A62" s="27" t="s">
        <v>69</v>
      </c>
      <c r="B62" s="28" t="s">
        <v>70</v>
      </c>
      <c r="C62" s="33" t="s">
        <v>71</v>
      </c>
      <c r="D62" s="33" t="s">
        <v>72</v>
      </c>
      <c r="E62" s="27" t="s">
        <v>73</v>
      </c>
      <c r="F62" s="11" t="s">
        <v>74</v>
      </c>
      <c r="G62" s="11" t="s">
        <v>75</v>
      </c>
      <c r="H62" s="11" t="s">
        <v>76</v>
      </c>
      <c r="I62" s="11" t="s">
        <v>77</v>
      </c>
      <c r="J62" s="11" t="s">
        <v>78</v>
      </c>
      <c r="K62" s="200" t="s">
        <v>79</v>
      </c>
      <c r="L62" s="200" t="s">
        <v>77</v>
      </c>
      <c r="M62" s="200" t="s">
        <v>80</v>
      </c>
      <c r="N62" s="11" t="s">
        <v>57</v>
      </c>
      <c r="O62" s="11" t="s">
        <v>81</v>
      </c>
      <c r="P62" s="11" t="s">
        <v>58</v>
      </c>
    </row>
    <row r="63" spans="1:16" ht="15" x14ac:dyDescent="0.2">
      <c r="A63" s="27" t="s">
        <v>82</v>
      </c>
      <c r="B63" s="28"/>
      <c r="C63" s="11"/>
      <c r="D63" s="11"/>
      <c r="E63" s="27"/>
      <c r="F63" s="11"/>
      <c r="G63" s="11">
        <v>241.292</v>
      </c>
      <c r="H63" s="11">
        <v>240.875</v>
      </c>
      <c r="I63" s="11">
        <v>240.875</v>
      </c>
      <c r="J63" s="11">
        <v>240.77</v>
      </c>
      <c r="K63" s="11">
        <v>-0.52190000001050407</v>
      </c>
      <c r="L63" s="11">
        <v>-0.41700000000000159</v>
      </c>
      <c r="M63" s="11">
        <v>-0.52190000001050407</v>
      </c>
      <c r="N63" s="11">
        <v>0</v>
      </c>
      <c r="O63" s="11">
        <v>0</v>
      </c>
      <c r="P63" s="11">
        <v>-85.556333351829608</v>
      </c>
    </row>
    <row r="64" spans="1:16" ht="15" x14ac:dyDescent="0.2">
      <c r="A64" s="27">
        <v>1</v>
      </c>
      <c r="B64" s="28"/>
      <c r="C64" s="11"/>
      <c r="D64" s="11"/>
      <c r="E64" s="27"/>
      <c r="F64" s="11"/>
      <c r="G64" s="11">
        <v>241.767</v>
      </c>
      <c r="H64" s="11">
        <v>241.06666666666666</v>
      </c>
      <c r="I64" s="11">
        <v>241.06666666666666</v>
      </c>
      <c r="J64" s="11">
        <v>240.96166666666667</v>
      </c>
      <c r="K64" s="11">
        <v>-0.80523333334383551</v>
      </c>
      <c r="L64" s="11">
        <v>-0.70033333333333303</v>
      </c>
      <c r="M64" s="11">
        <v>-0.80523333334383551</v>
      </c>
      <c r="N64" s="11">
        <v>0</v>
      </c>
      <c r="O64" s="11">
        <v>0</v>
      </c>
      <c r="P64" s="11">
        <v>-86.163000018651132</v>
      </c>
    </row>
    <row r="65" spans="1:16" ht="15" x14ac:dyDescent="0.2">
      <c r="A65" s="27">
        <v>2</v>
      </c>
      <c r="B65" s="28"/>
      <c r="C65" s="81" t="s">
        <v>83</v>
      </c>
      <c r="D65" s="81"/>
      <c r="E65" s="80"/>
      <c r="F65" s="81"/>
      <c r="G65" s="11">
        <v>241.684</v>
      </c>
      <c r="H65" s="11">
        <v>241.2583333333333</v>
      </c>
      <c r="I65" s="11">
        <v>241.2583333333333</v>
      </c>
      <c r="J65" s="11">
        <v>241.15333333333331</v>
      </c>
      <c r="K65" s="11">
        <v>-0.53056666667720265</v>
      </c>
      <c r="L65" s="11">
        <v>-0.42566666666670017</v>
      </c>
      <c r="M65" s="11">
        <v>-0.53056666667720265</v>
      </c>
      <c r="N65" s="11">
        <v>0</v>
      </c>
      <c r="O65" s="11">
        <v>0</v>
      </c>
      <c r="P65" s="11">
        <v>-55.492795157630326</v>
      </c>
    </row>
    <row r="66" spans="1:16" ht="15" x14ac:dyDescent="0.2">
      <c r="A66" s="27">
        <v>3</v>
      </c>
      <c r="B66" s="28"/>
      <c r="C66" s="81" t="s">
        <v>84</v>
      </c>
      <c r="D66" s="81" t="s">
        <v>137</v>
      </c>
      <c r="E66" s="80">
        <v>40</v>
      </c>
      <c r="F66" s="81">
        <v>-4.4187549721557473E-2</v>
      </c>
      <c r="G66" s="11">
        <v>241.66800000000001</v>
      </c>
      <c r="H66" s="11">
        <v>241.44999999999996</v>
      </c>
      <c r="I66" s="11">
        <v>241.40581245027838</v>
      </c>
      <c r="J66" s="11">
        <v>241.30081245027839</v>
      </c>
      <c r="K66" s="11">
        <v>-0.36708754973213331</v>
      </c>
      <c r="L66" s="11">
        <v>-0.26218754972163083</v>
      </c>
      <c r="M66" s="11">
        <v>-0.36708754973213331</v>
      </c>
      <c r="N66" s="11">
        <v>0</v>
      </c>
      <c r="O66" s="11">
        <v>0</v>
      </c>
      <c r="P66" s="11">
        <v>-49.781975744964484</v>
      </c>
    </row>
    <row r="67" spans="1:16" ht="15" x14ac:dyDescent="0.2">
      <c r="A67" s="27">
        <v>4</v>
      </c>
      <c r="B67" s="28"/>
      <c r="C67" s="81" t="s">
        <v>86</v>
      </c>
      <c r="D67" s="81"/>
      <c r="E67" s="80"/>
      <c r="F67" s="81"/>
      <c r="G67" s="11">
        <v>241.809</v>
      </c>
      <c r="H67" s="11">
        <v>241.4649164677804</v>
      </c>
      <c r="I67" s="11">
        <v>241.4649164677804</v>
      </c>
      <c r="J67" s="11">
        <v>241.35991646778041</v>
      </c>
      <c r="K67" s="11">
        <v>-0.4489835322301019</v>
      </c>
      <c r="L67" s="11">
        <v>-0.34408353221959942</v>
      </c>
      <c r="M67" s="11">
        <v>-0.4489835322301019</v>
      </c>
      <c r="N67" s="11">
        <v>0</v>
      </c>
      <c r="O67" s="11">
        <v>0</v>
      </c>
      <c r="P67" s="11">
        <v>-57.970541777004883</v>
      </c>
    </row>
    <row r="68" spans="1:16" ht="15" x14ac:dyDescent="0.2">
      <c r="A68" s="27">
        <v>5</v>
      </c>
      <c r="B68" s="28"/>
      <c r="C68" s="11"/>
      <c r="D68" s="11"/>
      <c r="E68" s="27"/>
      <c r="F68" s="11"/>
      <c r="G68" s="11">
        <v>241.85900000000001</v>
      </c>
      <c r="H68" s="11">
        <v>241.47983293556086</v>
      </c>
      <c r="I68" s="11">
        <v>241.47983293556086</v>
      </c>
      <c r="J68" s="11">
        <v>241.37483293556087</v>
      </c>
      <c r="K68" s="11">
        <v>-0.48406706444964698</v>
      </c>
      <c r="L68" s="11">
        <v>-0.3791670644391445</v>
      </c>
      <c r="M68" s="11">
        <v>-0.48406706444964698</v>
      </c>
      <c r="N68" s="11">
        <v>0</v>
      </c>
      <c r="O68" s="11">
        <v>0</v>
      </c>
      <c r="P68" s="11">
        <v>-66.102236289733582</v>
      </c>
    </row>
    <row r="69" spans="1:16" ht="15" x14ac:dyDescent="0.2">
      <c r="A69" s="27">
        <v>6</v>
      </c>
      <c r="B69" s="28"/>
      <c r="C69" s="11"/>
      <c r="D69" s="11"/>
      <c r="E69" s="27"/>
      <c r="F69" s="11"/>
      <c r="G69" s="11">
        <v>241.95500000000001</v>
      </c>
      <c r="H69" s="11">
        <v>241.4947494033413</v>
      </c>
      <c r="I69" s="11">
        <v>241.4947494033413</v>
      </c>
      <c r="J69" s="11">
        <v>241.38974940334131</v>
      </c>
      <c r="K69" s="11">
        <v>-0.56515059666921275</v>
      </c>
      <c r="L69" s="11">
        <v>-0.46025059665871026</v>
      </c>
      <c r="M69" s="11">
        <v>-0.56515059666921275</v>
      </c>
      <c r="N69" s="11">
        <v>0</v>
      </c>
      <c r="O69" s="11">
        <v>0</v>
      </c>
      <c r="P69" s="11">
        <v>-21.046270705704885</v>
      </c>
    </row>
    <row r="70" spans="1:16" ht="15" x14ac:dyDescent="0.2">
      <c r="A70" s="27">
        <v>6</v>
      </c>
      <c r="B70" s="28">
        <v>7.04</v>
      </c>
      <c r="C70" s="11"/>
      <c r="D70" s="11" t="s">
        <v>138</v>
      </c>
      <c r="E70" s="27"/>
      <c r="F70" s="11"/>
      <c r="G70" s="11">
        <v>241.78899999999999</v>
      </c>
      <c r="H70" s="11">
        <v>241.5</v>
      </c>
      <c r="I70" s="11">
        <v>241.5</v>
      </c>
      <c r="J70" s="11">
        <v>241.39500000000001</v>
      </c>
      <c r="K70" s="11">
        <v>-0.39390000001048975</v>
      </c>
      <c r="L70" s="11">
        <v>-0.28899999999998727</v>
      </c>
      <c r="M70" s="11">
        <v>-0.39390000001048975</v>
      </c>
      <c r="N70" s="11">
        <v>0</v>
      </c>
      <c r="O70" s="11">
        <v>0</v>
      </c>
      <c r="P70" s="11">
        <v>0</v>
      </c>
    </row>
    <row r="71" spans="1:16" ht="15" x14ac:dyDescent="0.2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41"/>
      <c r="L71" s="36"/>
      <c r="M71" s="37"/>
      <c r="N71" s="37"/>
      <c r="O71" s="37"/>
      <c r="P71" s="37"/>
    </row>
    <row r="72" spans="1:16" ht="15" x14ac:dyDescent="0.2">
      <c r="A72" s="9" t="s">
        <v>140</v>
      </c>
      <c r="B72" s="29"/>
      <c r="C72" s="29"/>
      <c r="D72" s="29"/>
      <c r="E72" s="29"/>
      <c r="F72" s="29"/>
      <c r="G72" s="29"/>
      <c r="H72" s="30"/>
      <c r="I72" s="30"/>
      <c r="J72" s="30"/>
      <c r="K72" s="31"/>
      <c r="L72" s="31"/>
      <c r="M72" s="31"/>
      <c r="N72" s="30"/>
      <c r="O72" s="30"/>
      <c r="P72" s="32"/>
    </row>
    <row r="73" spans="1:16" ht="15" x14ac:dyDescent="0.2">
      <c r="A73" s="12"/>
      <c r="B73" s="13"/>
      <c r="C73" s="14"/>
      <c r="D73" s="14"/>
      <c r="E73" s="15"/>
      <c r="F73" s="17"/>
      <c r="G73" s="17"/>
      <c r="H73" s="200" t="s">
        <v>87</v>
      </c>
      <c r="I73" s="251" t="s">
        <v>68</v>
      </c>
      <c r="J73" s="252"/>
      <c r="K73" s="252"/>
      <c r="L73" s="252"/>
      <c r="M73" s="252"/>
      <c r="N73" s="252"/>
      <c r="O73" s="253"/>
      <c r="P73" s="201" t="s">
        <v>88</v>
      </c>
    </row>
    <row r="74" spans="1:16" ht="30" x14ac:dyDescent="0.2">
      <c r="A74" s="12"/>
      <c r="B74" s="13"/>
      <c r="C74" s="14"/>
      <c r="D74" s="14"/>
      <c r="E74" s="15"/>
      <c r="F74" s="200" t="s">
        <v>52</v>
      </c>
      <c r="G74" s="200" t="s">
        <v>53</v>
      </c>
      <c r="H74" s="200" t="s">
        <v>54</v>
      </c>
      <c r="I74" s="200" t="s">
        <v>54</v>
      </c>
      <c r="J74" s="200" t="s">
        <v>55</v>
      </c>
      <c r="K74" s="200" t="s">
        <v>56</v>
      </c>
      <c r="L74" s="200" t="s">
        <v>57</v>
      </c>
      <c r="M74" s="202" t="s">
        <v>91</v>
      </c>
      <c r="N74" s="200" t="s">
        <v>58</v>
      </c>
      <c r="O74" s="203" t="s">
        <v>59</v>
      </c>
      <c r="P74" s="204" t="s">
        <v>60</v>
      </c>
    </row>
    <row r="75" spans="1:16" ht="15" x14ac:dyDescent="0.2">
      <c r="A75" s="12"/>
      <c r="B75" s="13"/>
      <c r="C75" s="14"/>
      <c r="D75" s="14"/>
      <c r="E75" s="15"/>
      <c r="F75" s="7">
        <v>57.730000000000004</v>
      </c>
      <c r="G75" s="7">
        <v>7</v>
      </c>
      <c r="H75" s="38">
        <v>404.11</v>
      </c>
      <c r="I75" s="39">
        <v>20.205500000021004</v>
      </c>
      <c r="J75" s="39">
        <v>60.616500001218121</v>
      </c>
      <c r="K75" s="39">
        <v>80.822000005754575</v>
      </c>
      <c r="L75" s="39">
        <v>0</v>
      </c>
      <c r="M75" s="39">
        <v>0</v>
      </c>
      <c r="N75" s="39">
        <v>-113.25470452019076</v>
      </c>
      <c r="O75" s="39">
        <v>-113.25470452019076</v>
      </c>
      <c r="P75" s="40">
        <v>113.25470452019076</v>
      </c>
    </row>
    <row r="76" spans="1:16" ht="15" x14ac:dyDescent="0.2">
      <c r="A76" s="12"/>
      <c r="B76" s="13" t="s">
        <v>89</v>
      </c>
      <c r="C76" s="16"/>
      <c r="D76" s="16">
        <v>3</v>
      </c>
      <c r="E76" s="15"/>
      <c r="F76" s="17"/>
      <c r="G76" s="17"/>
      <c r="H76" s="17" t="s">
        <v>61</v>
      </c>
      <c r="I76" s="18">
        <v>0.05</v>
      </c>
      <c r="J76" s="18">
        <v>0.15</v>
      </c>
      <c r="K76" s="18">
        <v>0.2</v>
      </c>
      <c r="L76" s="17"/>
      <c r="M76" s="17"/>
      <c r="N76" s="17"/>
      <c r="O76" s="17"/>
      <c r="P76" s="19"/>
    </row>
    <row r="77" spans="1:16" ht="15" x14ac:dyDescent="0.2">
      <c r="A77" s="20"/>
      <c r="B77" s="21"/>
      <c r="C77" s="21"/>
      <c r="D77" s="22"/>
      <c r="E77" s="15"/>
      <c r="F77" s="23"/>
      <c r="G77" s="24"/>
      <c r="H77" s="24"/>
      <c r="I77" s="24"/>
      <c r="J77" s="24"/>
      <c r="K77" s="25"/>
      <c r="L77" s="25"/>
      <c r="M77" s="25"/>
      <c r="N77" s="24"/>
      <c r="O77" s="24"/>
      <c r="P77" s="26"/>
    </row>
    <row r="78" spans="1:16" ht="15" x14ac:dyDescent="0.2">
      <c r="A78" s="27" t="s">
        <v>62</v>
      </c>
      <c r="B78" s="28" t="s">
        <v>62</v>
      </c>
      <c r="C78" s="254" t="s">
        <v>90</v>
      </c>
      <c r="D78" s="255"/>
      <c r="E78" s="256" t="s">
        <v>63</v>
      </c>
      <c r="F78" s="257"/>
      <c r="G78" s="11" t="s">
        <v>64</v>
      </c>
      <c r="H78" s="11" t="s">
        <v>65</v>
      </c>
      <c r="I78" s="254" t="s">
        <v>66</v>
      </c>
      <c r="J78" s="255"/>
      <c r="K78" s="251" t="s">
        <v>67</v>
      </c>
      <c r="L78" s="252"/>
      <c r="M78" s="253"/>
      <c r="N78" s="254" t="s">
        <v>68</v>
      </c>
      <c r="O78" s="258"/>
      <c r="P78" s="255"/>
    </row>
    <row r="79" spans="1:16" ht="15" x14ac:dyDescent="0.2">
      <c r="A79" s="27" t="s">
        <v>69</v>
      </c>
      <c r="B79" s="28" t="s">
        <v>70</v>
      </c>
      <c r="C79" s="33" t="s">
        <v>71</v>
      </c>
      <c r="D79" s="33" t="s">
        <v>72</v>
      </c>
      <c r="E79" s="27" t="s">
        <v>73</v>
      </c>
      <c r="F79" s="11" t="s">
        <v>74</v>
      </c>
      <c r="G79" s="11" t="s">
        <v>75</v>
      </c>
      <c r="H79" s="11" t="s">
        <v>76</v>
      </c>
      <c r="I79" s="11" t="s">
        <v>77</v>
      </c>
      <c r="J79" s="11" t="s">
        <v>78</v>
      </c>
      <c r="K79" s="200" t="s">
        <v>79</v>
      </c>
      <c r="L79" s="200" t="s">
        <v>77</v>
      </c>
      <c r="M79" s="200" t="s">
        <v>80</v>
      </c>
      <c r="N79" s="11" t="s">
        <v>57</v>
      </c>
      <c r="O79" s="11" t="s">
        <v>81</v>
      </c>
      <c r="P79" s="11" t="s">
        <v>58</v>
      </c>
    </row>
    <row r="80" spans="1:16" ht="15" x14ac:dyDescent="0.2">
      <c r="A80" s="27" t="s">
        <v>82</v>
      </c>
      <c r="B80" s="28"/>
      <c r="C80" s="11"/>
      <c r="D80" s="11"/>
      <c r="E80" s="27"/>
      <c r="F80" s="11"/>
      <c r="G80" s="11">
        <v>242.578</v>
      </c>
      <c r="H80" s="11">
        <v>242.2</v>
      </c>
      <c r="I80" s="11">
        <v>242.2</v>
      </c>
      <c r="J80" s="11">
        <v>242.095</v>
      </c>
      <c r="K80" s="11">
        <v>-0.48290000001051681</v>
      </c>
      <c r="L80" s="11">
        <v>-0.37800000000001432</v>
      </c>
      <c r="M80" s="11">
        <v>-0.48290000001051681</v>
      </c>
      <c r="N80" s="11">
        <v>0</v>
      </c>
      <c r="O80" s="11">
        <v>0</v>
      </c>
      <c r="P80" s="11">
        <v>-50.932835450229845</v>
      </c>
    </row>
    <row r="81" spans="1:16" ht="15" x14ac:dyDescent="0.2">
      <c r="A81" s="27">
        <v>1</v>
      </c>
      <c r="B81" s="28"/>
      <c r="C81" s="11"/>
      <c r="D81" s="11"/>
      <c r="E81" s="27"/>
      <c r="F81" s="11"/>
      <c r="G81" s="11">
        <v>242.51400000000001</v>
      </c>
      <c r="H81" s="11">
        <v>242.26928806513078</v>
      </c>
      <c r="I81" s="11">
        <v>242.26928806513078</v>
      </c>
      <c r="J81" s="11">
        <v>242.16428806513079</v>
      </c>
      <c r="K81" s="11">
        <v>-0.34961193487973219</v>
      </c>
      <c r="L81" s="11">
        <v>-0.24471193486922971</v>
      </c>
      <c r="M81" s="11">
        <v>-0.34961193487973219</v>
      </c>
      <c r="N81" s="11">
        <v>0</v>
      </c>
      <c r="O81" s="11">
        <v>0</v>
      </c>
      <c r="P81" s="11">
        <v>-36.052506328827576</v>
      </c>
    </row>
    <row r="82" spans="1:16" ht="15" x14ac:dyDescent="0.2">
      <c r="A82" s="27">
        <v>2</v>
      </c>
      <c r="B82" s="28"/>
      <c r="C82" s="11"/>
      <c r="D82" s="11"/>
      <c r="E82" s="27"/>
      <c r="F82" s="11"/>
      <c r="G82" s="11">
        <v>242.50399999999999</v>
      </c>
      <c r="H82" s="11">
        <v>242.33857613026157</v>
      </c>
      <c r="I82" s="11">
        <v>242.33857613026157</v>
      </c>
      <c r="J82" s="11">
        <v>242.23357613026158</v>
      </c>
      <c r="K82" s="11">
        <v>-0.2703238697489212</v>
      </c>
      <c r="L82" s="11">
        <v>-0.16542386973841872</v>
      </c>
      <c r="M82" s="11">
        <v>-0.2703238697489212</v>
      </c>
      <c r="N82" s="11">
        <v>0</v>
      </c>
      <c r="O82" s="11">
        <v>0</v>
      </c>
      <c r="P82" s="11">
        <v>-26.269362741133328</v>
      </c>
    </row>
    <row r="83" spans="1:16" ht="15" x14ac:dyDescent="0.2">
      <c r="A83" s="27">
        <v>2</v>
      </c>
      <c r="B83" s="28">
        <v>17.73</v>
      </c>
      <c r="C83" s="11"/>
      <c r="D83" s="11" t="s">
        <v>141</v>
      </c>
      <c r="E83" s="27"/>
      <c r="F83" s="11"/>
      <c r="G83" s="11">
        <v>242.553</v>
      </c>
      <c r="H83" s="11">
        <v>242.4</v>
      </c>
      <c r="I83" s="11">
        <v>242.4</v>
      </c>
      <c r="J83" s="11">
        <v>242.29500000000002</v>
      </c>
      <c r="K83" s="11">
        <v>-0.25790000001049407</v>
      </c>
      <c r="L83" s="11">
        <v>-0.15299999999999159</v>
      </c>
      <c r="M83" s="11">
        <v>-0.25790000001049407</v>
      </c>
      <c r="N83" s="11">
        <v>0</v>
      </c>
      <c r="O83" s="11">
        <v>0</v>
      </c>
      <c r="P83" s="11">
        <v>0</v>
      </c>
    </row>
    <row r="84" spans="1:16" ht="15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41"/>
      <c r="L84" s="36"/>
      <c r="M84" s="37"/>
      <c r="N84" s="37"/>
      <c r="O84" s="37"/>
      <c r="P84" s="37"/>
    </row>
    <row r="85" spans="1:16" ht="15" x14ac:dyDescent="0.2">
      <c r="A85" s="9" t="s">
        <v>142</v>
      </c>
      <c r="B85" s="29"/>
      <c r="C85" s="29"/>
      <c r="D85" s="29"/>
      <c r="E85" s="29"/>
      <c r="F85" s="29"/>
      <c r="G85" s="29"/>
      <c r="H85" s="30"/>
      <c r="I85" s="30"/>
      <c r="J85" s="30"/>
      <c r="K85" s="31"/>
      <c r="L85" s="31"/>
      <c r="M85" s="31"/>
      <c r="N85" s="30"/>
      <c r="O85" s="30"/>
      <c r="P85" s="32"/>
    </row>
    <row r="86" spans="1:16" ht="15" x14ac:dyDescent="0.2">
      <c r="A86" s="12"/>
      <c r="B86" s="13"/>
      <c r="C86" s="14"/>
      <c r="D86" s="14"/>
      <c r="E86" s="15"/>
      <c r="F86" s="17"/>
      <c r="G86" s="17"/>
      <c r="H86" s="200" t="s">
        <v>87</v>
      </c>
      <c r="I86" s="251" t="s">
        <v>68</v>
      </c>
      <c r="J86" s="252"/>
      <c r="K86" s="252"/>
      <c r="L86" s="252"/>
      <c r="M86" s="252"/>
      <c r="N86" s="252"/>
      <c r="O86" s="253"/>
      <c r="P86" s="201" t="s">
        <v>88</v>
      </c>
    </row>
    <row r="87" spans="1:16" ht="30" x14ac:dyDescent="0.2">
      <c r="A87" s="12"/>
      <c r="B87" s="13"/>
      <c r="C87" s="14"/>
      <c r="D87" s="14"/>
      <c r="E87" s="15"/>
      <c r="F87" s="200" t="s">
        <v>52</v>
      </c>
      <c r="G87" s="200" t="s">
        <v>53</v>
      </c>
      <c r="H87" s="200" t="s">
        <v>54</v>
      </c>
      <c r="I87" s="200" t="s">
        <v>54</v>
      </c>
      <c r="J87" s="200" t="s">
        <v>55</v>
      </c>
      <c r="K87" s="200" t="s">
        <v>56</v>
      </c>
      <c r="L87" s="200" t="s">
        <v>57</v>
      </c>
      <c r="M87" s="202" t="s">
        <v>91</v>
      </c>
      <c r="N87" s="200" t="s">
        <v>58</v>
      </c>
      <c r="O87" s="203" t="s">
        <v>59</v>
      </c>
      <c r="P87" s="204" t="s">
        <v>60</v>
      </c>
    </row>
    <row r="88" spans="1:16" ht="15" x14ac:dyDescent="0.2">
      <c r="A88" s="12"/>
      <c r="B88" s="13"/>
      <c r="C88" s="14"/>
      <c r="D88" s="14"/>
      <c r="E88" s="15"/>
      <c r="F88" s="7">
        <v>65.22</v>
      </c>
      <c r="G88" s="7">
        <v>7</v>
      </c>
      <c r="H88" s="38">
        <v>456.53999999999996</v>
      </c>
      <c r="I88" s="39">
        <v>22.827000000142363</v>
      </c>
      <c r="J88" s="39">
        <v>68.481000001257527</v>
      </c>
      <c r="K88" s="39">
        <v>91.308000006263896</v>
      </c>
      <c r="L88" s="39">
        <v>3.9486547682622586</v>
      </c>
      <c r="M88" s="39">
        <v>4.9358184603278232</v>
      </c>
      <c r="N88" s="39">
        <v>-45.240317776629233</v>
      </c>
      <c r="O88" s="39">
        <v>-40.30449931630141</v>
      </c>
      <c r="P88" s="40">
        <v>49.188972544891492</v>
      </c>
    </row>
    <row r="89" spans="1:16" ht="15" x14ac:dyDescent="0.2">
      <c r="A89" s="12"/>
      <c r="B89" s="13" t="s">
        <v>89</v>
      </c>
      <c r="C89" s="16"/>
      <c r="D89" s="16">
        <v>3</v>
      </c>
      <c r="E89" s="15"/>
      <c r="F89" s="17"/>
      <c r="G89" s="17"/>
      <c r="H89" s="17" t="s">
        <v>61</v>
      </c>
      <c r="I89" s="18">
        <v>0.05</v>
      </c>
      <c r="J89" s="18">
        <v>0.15</v>
      </c>
      <c r="K89" s="18">
        <v>0.2</v>
      </c>
      <c r="L89" s="17"/>
      <c r="M89" s="17"/>
      <c r="N89" s="17"/>
      <c r="O89" s="17"/>
      <c r="P89" s="19"/>
    </row>
    <row r="90" spans="1:16" ht="15" x14ac:dyDescent="0.2">
      <c r="A90" s="20"/>
      <c r="B90" s="21"/>
      <c r="C90" s="21"/>
      <c r="D90" s="22"/>
      <c r="E90" s="15"/>
      <c r="F90" s="23"/>
      <c r="G90" s="24"/>
      <c r="H90" s="24"/>
      <c r="I90" s="24"/>
      <c r="J90" s="24"/>
      <c r="K90" s="25"/>
      <c r="L90" s="25"/>
      <c r="M90" s="25"/>
      <c r="N90" s="24"/>
      <c r="O90" s="24"/>
      <c r="P90" s="26"/>
    </row>
    <row r="91" spans="1:16" ht="15" x14ac:dyDescent="0.2">
      <c r="A91" s="27" t="s">
        <v>62</v>
      </c>
      <c r="B91" s="28" t="s">
        <v>62</v>
      </c>
      <c r="C91" s="254" t="s">
        <v>90</v>
      </c>
      <c r="D91" s="255"/>
      <c r="E91" s="256" t="s">
        <v>63</v>
      </c>
      <c r="F91" s="257"/>
      <c r="G91" s="11" t="s">
        <v>64</v>
      </c>
      <c r="H91" s="11" t="s">
        <v>65</v>
      </c>
      <c r="I91" s="254" t="s">
        <v>66</v>
      </c>
      <c r="J91" s="255"/>
      <c r="K91" s="251" t="s">
        <v>67</v>
      </c>
      <c r="L91" s="252"/>
      <c r="M91" s="253"/>
      <c r="N91" s="254" t="s">
        <v>68</v>
      </c>
      <c r="O91" s="258"/>
      <c r="P91" s="255"/>
    </row>
    <row r="92" spans="1:16" ht="15" x14ac:dyDescent="0.2">
      <c r="A92" s="27" t="s">
        <v>69</v>
      </c>
      <c r="B92" s="28" t="s">
        <v>70</v>
      </c>
      <c r="C92" s="33" t="s">
        <v>71</v>
      </c>
      <c r="D92" s="33" t="s">
        <v>72</v>
      </c>
      <c r="E92" s="27" t="s">
        <v>73</v>
      </c>
      <c r="F92" s="11" t="s">
        <v>74</v>
      </c>
      <c r="G92" s="11" t="s">
        <v>75</v>
      </c>
      <c r="H92" s="11" t="s">
        <v>76</v>
      </c>
      <c r="I92" s="11" t="s">
        <v>77</v>
      </c>
      <c r="J92" s="11" t="s">
        <v>78</v>
      </c>
      <c r="K92" s="200" t="s">
        <v>79</v>
      </c>
      <c r="L92" s="200" t="s">
        <v>77</v>
      </c>
      <c r="M92" s="200" t="s">
        <v>80</v>
      </c>
      <c r="N92" s="11" t="s">
        <v>57</v>
      </c>
      <c r="O92" s="11" t="s">
        <v>81</v>
      </c>
      <c r="P92" s="11" t="s">
        <v>58</v>
      </c>
    </row>
    <row r="93" spans="1:16" ht="15" x14ac:dyDescent="0.2">
      <c r="A93" s="27" t="s">
        <v>82</v>
      </c>
      <c r="B93" s="28"/>
      <c r="C93" s="11"/>
      <c r="D93" s="11"/>
      <c r="E93" s="27"/>
      <c r="F93" s="11"/>
      <c r="G93" s="11">
        <v>242.905</v>
      </c>
      <c r="H93" s="11">
        <v>242.72999999999996</v>
      </c>
      <c r="I93" s="11">
        <v>242.72999999999996</v>
      </c>
      <c r="J93" s="11">
        <v>242.62499999999997</v>
      </c>
      <c r="K93" s="11">
        <v>-0.27990000001054227</v>
      </c>
      <c r="L93" s="11">
        <v>-0.17500000000003979</v>
      </c>
      <c r="M93" s="11">
        <v>-0.27990000001054227</v>
      </c>
      <c r="N93" s="11">
        <v>0</v>
      </c>
      <c r="O93" s="11">
        <v>0</v>
      </c>
      <c r="P93" s="11">
        <v>-22.640651031296102</v>
      </c>
    </row>
    <row r="94" spans="1:16" ht="15" x14ac:dyDescent="0.2">
      <c r="A94" s="27">
        <v>1</v>
      </c>
      <c r="B94" s="28"/>
      <c r="C94" s="11"/>
      <c r="D94" s="11"/>
      <c r="E94" s="27"/>
      <c r="F94" s="11"/>
      <c r="G94" s="11">
        <v>242.887</v>
      </c>
      <c r="H94" s="11">
        <v>242.84346212818156</v>
      </c>
      <c r="I94" s="11">
        <v>242.84346212818156</v>
      </c>
      <c r="J94" s="11">
        <v>242.73846212818157</v>
      </c>
      <c r="K94" s="11">
        <v>-0.1484378718289463</v>
      </c>
      <c r="L94" s="11">
        <v>-4.3537871818443818E-2</v>
      </c>
      <c r="M94" s="11">
        <v>-0.1484378718289463</v>
      </c>
      <c r="N94" s="11">
        <v>1.9743273841311293</v>
      </c>
      <c r="O94" s="11">
        <v>2.4679092301639116</v>
      </c>
      <c r="P94" s="11">
        <v>-6.9802804674709948</v>
      </c>
    </row>
    <row r="95" spans="1:16" ht="15" x14ac:dyDescent="0.2">
      <c r="A95" s="27">
        <v>2</v>
      </c>
      <c r="B95" s="28"/>
      <c r="C95" s="11"/>
      <c r="D95" s="11"/>
      <c r="E95" s="27"/>
      <c r="F95" s="11"/>
      <c r="G95" s="11">
        <v>242.88</v>
      </c>
      <c r="H95" s="11">
        <v>242.95692425636307</v>
      </c>
      <c r="I95" s="11">
        <v>242.95692425636307</v>
      </c>
      <c r="J95" s="11">
        <v>242.85192425636308</v>
      </c>
      <c r="K95" s="11">
        <v>-2.7975743647431273E-2</v>
      </c>
      <c r="L95" s="11">
        <v>7.6924256363071208E-2</v>
      </c>
      <c r="M95" s="11">
        <v>-2.7975743647431273E-2</v>
      </c>
      <c r="N95" s="11">
        <v>1.9743273841311293</v>
      </c>
      <c r="O95" s="11">
        <v>2.4679092301639116</v>
      </c>
      <c r="P95" s="11">
        <v>-11.115582522682692</v>
      </c>
    </row>
    <row r="96" spans="1:16" ht="15" x14ac:dyDescent="0.2">
      <c r="A96" s="27">
        <v>3</v>
      </c>
      <c r="B96" s="28"/>
      <c r="C96" s="11"/>
      <c r="D96" s="11"/>
      <c r="E96" s="27"/>
      <c r="F96" s="11"/>
      <c r="G96" s="11">
        <v>243.173</v>
      </c>
      <c r="H96" s="11">
        <v>243.07038638454461</v>
      </c>
      <c r="I96" s="11">
        <v>243.07038638454461</v>
      </c>
      <c r="J96" s="11">
        <v>242.96538638454462</v>
      </c>
      <c r="K96" s="11">
        <v>-0.20751361546589919</v>
      </c>
      <c r="L96" s="11">
        <v>-0.10261361545539671</v>
      </c>
      <c r="M96" s="11">
        <v>-0.20751361546589919</v>
      </c>
      <c r="N96" s="11">
        <v>0</v>
      </c>
      <c r="O96" s="11">
        <v>0</v>
      </c>
      <c r="P96" s="11">
        <v>-4.5038037551794474</v>
      </c>
    </row>
    <row r="97" spans="1:16" ht="15" x14ac:dyDescent="0.2">
      <c r="A97" s="27">
        <v>3</v>
      </c>
      <c r="B97" s="28">
        <v>5.22</v>
      </c>
      <c r="C97" s="11"/>
      <c r="D97" s="11" t="s">
        <v>143</v>
      </c>
      <c r="E97" s="27"/>
      <c r="F97" s="11"/>
      <c r="G97" s="11">
        <v>243.13900000000001</v>
      </c>
      <c r="H97" s="11">
        <v>243.1</v>
      </c>
      <c r="I97" s="11">
        <v>243.1</v>
      </c>
      <c r="J97" s="11">
        <v>242.995</v>
      </c>
      <c r="K97" s="11">
        <v>-0.14390000001051817</v>
      </c>
      <c r="L97" s="11">
        <v>-3.9000000000015689E-2</v>
      </c>
      <c r="M97" s="11">
        <v>-0.14390000001051817</v>
      </c>
      <c r="N97" s="11">
        <v>0</v>
      </c>
      <c r="O97" s="11">
        <v>0</v>
      </c>
      <c r="P97" s="11">
        <v>0</v>
      </c>
    </row>
    <row r="98" spans="1:16" ht="15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41"/>
      <c r="L98" s="36"/>
      <c r="M98" s="37"/>
      <c r="N98" s="37"/>
      <c r="O98" s="37"/>
      <c r="P98" s="37"/>
    </row>
    <row r="99" spans="1:16" ht="15" x14ac:dyDescent="0.2">
      <c r="A99" s="9" t="s">
        <v>146</v>
      </c>
      <c r="B99" s="29"/>
      <c r="C99" s="29"/>
      <c r="D99" s="29"/>
      <c r="E99" s="29"/>
      <c r="F99" s="29"/>
      <c r="G99" s="29"/>
      <c r="H99" s="30"/>
      <c r="I99" s="30"/>
      <c r="J99" s="30"/>
      <c r="K99" s="31"/>
      <c r="L99" s="31"/>
      <c r="M99" s="31"/>
      <c r="N99" s="30"/>
      <c r="O99" s="30"/>
      <c r="P99" s="32"/>
    </row>
    <row r="100" spans="1:16" ht="15" x14ac:dyDescent="0.2">
      <c r="A100" s="12"/>
      <c r="B100" s="13"/>
      <c r="C100" s="14"/>
      <c r="D100" s="14"/>
      <c r="E100" s="15"/>
      <c r="F100" s="17"/>
      <c r="G100" s="17"/>
      <c r="H100" s="200" t="s">
        <v>87</v>
      </c>
      <c r="I100" s="251" t="s">
        <v>68</v>
      </c>
      <c r="J100" s="252"/>
      <c r="K100" s="252"/>
      <c r="L100" s="252"/>
      <c r="M100" s="252"/>
      <c r="N100" s="252"/>
      <c r="O100" s="253"/>
      <c r="P100" s="201" t="s">
        <v>88</v>
      </c>
    </row>
    <row r="101" spans="1:16" ht="30" x14ac:dyDescent="0.2">
      <c r="A101" s="12"/>
      <c r="B101" s="13"/>
      <c r="C101" s="14"/>
      <c r="D101" s="14"/>
      <c r="E101" s="15"/>
      <c r="F101" s="200" t="s">
        <v>52</v>
      </c>
      <c r="G101" s="200" t="s">
        <v>53</v>
      </c>
      <c r="H101" s="200" t="s">
        <v>54</v>
      </c>
      <c r="I101" s="200" t="s">
        <v>54</v>
      </c>
      <c r="J101" s="200" t="s">
        <v>55</v>
      </c>
      <c r="K101" s="200" t="s">
        <v>56</v>
      </c>
      <c r="L101" s="200" t="s">
        <v>57</v>
      </c>
      <c r="M101" s="202" t="s">
        <v>91</v>
      </c>
      <c r="N101" s="200" t="s">
        <v>58</v>
      </c>
      <c r="O101" s="203" t="s">
        <v>59</v>
      </c>
      <c r="P101" s="204" t="s">
        <v>60</v>
      </c>
    </row>
    <row r="102" spans="1:16" ht="15" x14ac:dyDescent="0.2">
      <c r="A102" s="12"/>
      <c r="B102" s="13"/>
      <c r="C102" s="14"/>
      <c r="D102" s="14"/>
      <c r="E102" s="15"/>
      <c r="F102" s="7">
        <v>117.05</v>
      </c>
      <c r="G102" s="7">
        <v>6</v>
      </c>
      <c r="H102" s="38">
        <v>702.3</v>
      </c>
      <c r="I102" s="39">
        <v>35.115000000340657</v>
      </c>
      <c r="J102" s="39">
        <v>105.34500000251236</v>
      </c>
      <c r="K102" s="39">
        <v>140.46000001179536</v>
      </c>
      <c r="L102" s="39">
        <v>0</v>
      </c>
      <c r="M102" s="39">
        <v>0</v>
      </c>
      <c r="N102" s="39">
        <v>-346.68277267706878</v>
      </c>
      <c r="O102" s="39">
        <v>-346.68277267706878</v>
      </c>
      <c r="P102" s="40">
        <v>346.68277267706878</v>
      </c>
    </row>
    <row r="103" spans="1:16" ht="15" x14ac:dyDescent="0.2">
      <c r="A103" s="12"/>
      <c r="B103" s="13" t="s">
        <v>89</v>
      </c>
      <c r="C103" s="16"/>
      <c r="D103" s="16">
        <v>3</v>
      </c>
      <c r="E103" s="15"/>
      <c r="F103" s="17"/>
      <c r="G103" s="17"/>
      <c r="H103" s="17" t="s">
        <v>61</v>
      </c>
      <c r="I103" s="18">
        <v>0.05</v>
      </c>
      <c r="J103" s="18">
        <v>0.15</v>
      </c>
      <c r="K103" s="18">
        <v>0.2</v>
      </c>
      <c r="L103" s="17"/>
      <c r="M103" s="17"/>
      <c r="N103" s="17"/>
      <c r="O103" s="17"/>
      <c r="P103" s="19"/>
    </row>
    <row r="104" spans="1:16" ht="15" x14ac:dyDescent="0.2">
      <c r="A104" s="20"/>
      <c r="B104" s="21"/>
      <c r="C104" s="21"/>
      <c r="D104" s="22"/>
      <c r="E104" s="15"/>
      <c r="F104" s="23"/>
      <c r="G104" s="24"/>
      <c r="H104" s="24"/>
      <c r="I104" s="24"/>
      <c r="J104" s="24"/>
      <c r="K104" s="25"/>
      <c r="L104" s="25"/>
      <c r="M104" s="25"/>
      <c r="N104" s="24"/>
      <c r="O104" s="24"/>
      <c r="P104" s="26"/>
    </row>
    <row r="105" spans="1:16" ht="15" x14ac:dyDescent="0.2">
      <c r="A105" s="27" t="s">
        <v>62</v>
      </c>
      <c r="B105" s="28" t="s">
        <v>62</v>
      </c>
      <c r="C105" s="254" t="s">
        <v>90</v>
      </c>
      <c r="D105" s="255"/>
      <c r="E105" s="256" t="s">
        <v>63</v>
      </c>
      <c r="F105" s="257"/>
      <c r="G105" s="11" t="s">
        <v>64</v>
      </c>
      <c r="H105" s="11" t="s">
        <v>65</v>
      </c>
      <c r="I105" s="254" t="s">
        <v>66</v>
      </c>
      <c r="J105" s="255"/>
      <c r="K105" s="251" t="s">
        <v>67</v>
      </c>
      <c r="L105" s="252"/>
      <c r="M105" s="253"/>
      <c r="N105" s="254" t="s">
        <v>68</v>
      </c>
      <c r="O105" s="258"/>
      <c r="P105" s="255"/>
    </row>
    <row r="106" spans="1:16" ht="15" x14ac:dyDescent="0.2">
      <c r="A106" s="27" t="s">
        <v>69</v>
      </c>
      <c r="B106" s="28" t="s">
        <v>70</v>
      </c>
      <c r="C106" s="33" t="s">
        <v>71</v>
      </c>
      <c r="D106" s="33" t="s">
        <v>72</v>
      </c>
      <c r="E106" s="27" t="s">
        <v>73</v>
      </c>
      <c r="F106" s="11" t="s">
        <v>74</v>
      </c>
      <c r="G106" s="11" t="s">
        <v>75</v>
      </c>
      <c r="H106" s="11" t="s">
        <v>76</v>
      </c>
      <c r="I106" s="11" t="s">
        <v>77</v>
      </c>
      <c r="J106" s="11" t="s">
        <v>78</v>
      </c>
      <c r="K106" s="200" t="s">
        <v>79</v>
      </c>
      <c r="L106" s="200" t="s">
        <v>77</v>
      </c>
      <c r="M106" s="200" t="s">
        <v>80</v>
      </c>
      <c r="N106" s="11" t="s">
        <v>57</v>
      </c>
      <c r="O106" s="11" t="s">
        <v>81</v>
      </c>
      <c r="P106" s="11" t="s">
        <v>58</v>
      </c>
    </row>
    <row r="107" spans="1:16" ht="15" x14ac:dyDescent="0.2">
      <c r="A107" s="27" t="s">
        <v>82</v>
      </c>
      <c r="B107" s="28"/>
      <c r="C107" s="11"/>
      <c r="D107" s="11"/>
      <c r="E107" s="27"/>
      <c r="F107" s="11"/>
      <c r="G107" s="11">
        <v>238.91300000000001</v>
      </c>
      <c r="H107" s="11">
        <v>238.6</v>
      </c>
      <c r="I107" s="11">
        <v>238.6</v>
      </c>
      <c r="J107" s="11">
        <v>238.51</v>
      </c>
      <c r="K107" s="11">
        <v>-0.4029000000105043</v>
      </c>
      <c r="L107" s="11">
        <v>-0.3130000000000166</v>
      </c>
      <c r="M107" s="11">
        <v>-0.4029000000105043</v>
      </c>
      <c r="N107" s="11">
        <v>0</v>
      </c>
      <c r="O107" s="11">
        <v>0</v>
      </c>
      <c r="P107" s="11">
        <v>-55.034000012328761</v>
      </c>
    </row>
    <row r="108" spans="1:16" ht="15" x14ac:dyDescent="0.2">
      <c r="A108" s="27">
        <v>1</v>
      </c>
      <c r="B108" s="28"/>
      <c r="C108" s="11"/>
      <c r="D108" s="11"/>
      <c r="E108" s="27"/>
      <c r="F108" s="11"/>
      <c r="G108" s="11">
        <v>239.34100000000001</v>
      </c>
      <c r="H108" s="11">
        <v>238.82666666666665</v>
      </c>
      <c r="I108" s="11">
        <v>238.82666666666665</v>
      </c>
      <c r="J108" s="11">
        <v>238.73666666666665</v>
      </c>
      <c r="K108" s="11">
        <v>-0.60423333334384211</v>
      </c>
      <c r="L108" s="11">
        <v>-0.5143333333333544</v>
      </c>
      <c r="M108" s="11">
        <v>-0.60423333334384211</v>
      </c>
      <c r="N108" s="11">
        <v>0</v>
      </c>
      <c r="O108" s="11">
        <v>0</v>
      </c>
      <c r="P108" s="11">
        <v>-63.834000014750245</v>
      </c>
    </row>
    <row r="109" spans="1:16" ht="15" x14ac:dyDescent="0.2">
      <c r="A109" s="27">
        <v>2</v>
      </c>
      <c r="B109" s="28"/>
      <c r="C109" s="11" t="s">
        <v>83</v>
      </c>
      <c r="D109" s="11"/>
      <c r="E109" s="27"/>
      <c r="F109" s="11"/>
      <c r="G109" s="11">
        <v>239.51300000000001</v>
      </c>
      <c r="H109" s="11">
        <v>239.05333333333334</v>
      </c>
      <c r="I109" s="11">
        <v>239.05333333333334</v>
      </c>
      <c r="J109" s="11">
        <v>238.96333333333334</v>
      </c>
      <c r="K109" s="11">
        <v>-0.54956666667715126</v>
      </c>
      <c r="L109" s="11">
        <v>-0.45966666666666356</v>
      </c>
      <c r="M109" s="11">
        <v>-0.54956666667715126</v>
      </c>
      <c r="N109" s="11">
        <v>0</v>
      </c>
      <c r="O109" s="11">
        <v>0</v>
      </c>
      <c r="P109" s="11">
        <v>-59.245568812644365</v>
      </c>
    </row>
    <row r="110" spans="1:16" ht="15" x14ac:dyDescent="0.2">
      <c r="A110" s="27">
        <v>3</v>
      </c>
      <c r="B110" s="28"/>
      <c r="C110" s="11" t="s">
        <v>84</v>
      </c>
      <c r="D110" s="11" t="s">
        <v>144</v>
      </c>
      <c r="E110" s="27">
        <v>40</v>
      </c>
      <c r="F110" s="11">
        <v>-0.13685947998831668</v>
      </c>
      <c r="G110" s="11">
        <v>239.58099999999999</v>
      </c>
      <c r="H110" s="11">
        <v>239.28000000000003</v>
      </c>
      <c r="I110" s="11">
        <v>239.14314052001168</v>
      </c>
      <c r="J110" s="11">
        <v>239.05314052001168</v>
      </c>
      <c r="K110" s="11">
        <v>-0.52775947999879236</v>
      </c>
      <c r="L110" s="11">
        <v>-0.43785947998830466</v>
      </c>
      <c r="M110" s="11">
        <v>-0.52775947999879236</v>
      </c>
      <c r="N110" s="11">
        <v>0</v>
      </c>
      <c r="O110" s="11">
        <v>0</v>
      </c>
      <c r="P110" s="11">
        <v>-60.211844010132154</v>
      </c>
    </row>
    <row r="111" spans="1:16" ht="15" x14ac:dyDescent="0.2">
      <c r="A111" s="27">
        <v>4</v>
      </c>
      <c r="B111" s="28"/>
      <c r="C111" s="11" t="s">
        <v>86</v>
      </c>
      <c r="D111" s="11"/>
      <c r="E111" s="27"/>
      <c r="F111" s="11"/>
      <c r="G111" s="11">
        <v>239.435</v>
      </c>
      <c r="H111" s="11">
        <v>238.95922874671342</v>
      </c>
      <c r="I111" s="11">
        <v>238.95922874671342</v>
      </c>
      <c r="J111" s="11">
        <v>238.86922874671342</v>
      </c>
      <c r="K111" s="11">
        <v>-0.56567125329706869</v>
      </c>
      <c r="L111" s="11">
        <v>-0.47577125328658099</v>
      </c>
      <c r="M111" s="11">
        <v>-0.56567125329706869</v>
      </c>
      <c r="N111" s="11">
        <v>0</v>
      </c>
      <c r="O111" s="11">
        <v>0</v>
      </c>
      <c r="P111" s="11">
        <v>-61.992825605755684</v>
      </c>
    </row>
    <row r="112" spans="1:16" ht="15" x14ac:dyDescent="0.2">
      <c r="A112" s="27">
        <v>5</v>
      </c>
      <c r="B112" s="28"/>
      <c r="C112" s="11"/>
      <c r="D112" s="11"/>
      <c r="E112" s="27"/>
      <c r="F112" s="11"/>
      <c r="G112" s="11">
        <v>239.10599999999999</v>
      </c>
      <c r="H112" s="11">
        <v>238.63845749342681</v>
      </c>
      <c r="I112" s="11">
        <v>238.63845749342681</v>
      </c>
      <c r="J112" s="11">
        <v>238.54845749342681</v>
      </c>
      <c r="K112" s="11">
        <v>-0.55744250658366923</v>
      </c>
      <c r="L112" s="11">
        <v>-0.46754250657318153</v>
      </c>
      <c r="M112" s="11">
        <v>-0.55744250658366923</v>
      </c>
      <c r="N112" s="11">
        <v>0</v>
      </c>
      <c r="O112" s="11">
        <v>0</v>
      </c>
      <c r="P112" s="11">
        <v>-46.364534221457575</v>
      </c>
    </row>
    <row r="113" spans="1:16" ht="15" x14ac:dyDescent="0.2">
      <c r="A113" s="27">
        <v>5</v>
      </c>
      <c r="B113" s="28">
        <v>17.05</v>
      </c>
      <c r="C113" s="11"/>
      <c r="D113" s="11" t="s">
        <v>145</v>
      </c>
      <c r="E113" s="27"/>
      <c r="F113" s="11"/>
      <c r="G113" s="11">
        <v>238.714</v>
      </c>
      <c r="H113" s="11">
        <v>238.36499999999995</v>
      </c>
      <c r="I113" s="11">
        <v>238.36499999999995</v>
      </c>
      <c r="J113" s="11">
        <v>238.27499999999995</v>
      </c>
      <c r="K113" s="11">
        <v>-0.43890000001053409</v>
      </c>
      <c r="L113" s="11">
        <v>-0.34900000000004638</v>
      </c>
      <c r="M113" s="11">
        <v>-0.43890000001053409</v>
      </c>
      <c r="N113" s="11">
        <v>0</v>
      </c>
      <c r="O113" s="11">
        <v>0</v>
      </c>
      <c r="P113" s="11">
        <v>0</v>
      </c>
    </row>
    <row r="114" spans="1:16" ht="15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41"/>
      <c r="L114" s="36"/>
      <c r="M114" s="37"/>
      <c r="N114" s="37"/>
      <c r="O114" s="37"/>
      <c r="P114" s="37"/>
    </row>
    <row r="115" spans="1:16" ht="15" x14ac:dyDescent="0.2">
      <c r="A115" s="9" t="s">
        <v>150</v>
      </c>
      <c r="B115" s="29"/>
      <c r="C115" s="29"/>
      <c r="D115" s="29"/>
      <c r="E115" s="29"/>
      <c r="F115" s="29"/>
      <c r="G115" s="29"/>
      <c r="H115" s="30"/>
      <c r="I115" s="30"/>
      <c r="J115" s="30"/>
      <c r="K115" s="31"/>
      <c r="L115" s="31"/>
      <c r="M115" s="31"/>
      <c r="N115" s="30"/>
      <c r="O115" s="30"/>
      <c r="P115" s="32"/>
    </row>
    <row r="116" spans="1:16" ht="15" x14ac:dyDescent="0.2">
      <c r="A116" s="12"/>
      <c r="B116" s="13"/>
      <c r="C116" s="14"/>
      <c r="D116" s="14"/>
      <c r="E116" s="15"/>
      <c r="F116" s="17"/>
      <c r="G116" s="17"/>
      <c r="H116" s="200" t="s">
        <v>87</v>
      </c>
      <c r="I116" s="251" t="s">
        <v>68</v>
      </c>
      <c r="J116" s="252"/>
      <c r="K116" s="252"/>
      <c r="L116" s="252"/>
      <c r="M116" s="252"/>
      <c r="N116" s="252"/>
      <c r="O116" s="253"/>
      <c r="P116" s="201" t="s">
        <v>88</v>
      </c>
    </row>
    <row r="117" spans="1:16" ht="30" x14ac:dyDescent="0.2">
      <c r="A117" s="12"/>
      <c r="B117" s="13"/>
      <c r="C117" s="14"/>
      <c r="D117" s="14"/>
      <c r="E117" s="15"/>
      <c r="F117" s="200" t="s">
        <v>52</v>
      </c>
      <c r="G117" s="200" t="s">
        <v>53</v>
      </c>
      <c r="H117" s="200" t="s">
        <v>54</v>
      </c>
      <c r="I117" s="200" t="s">
        <v>54</v>
      </c>
      <c r="J117" s="200" t="s">
        <v>55</v>
      </c>
      <c r="K117" s="200" t="s">
        <v>56</v>
      </c>
      <c r="L117" s="200" t="s">
        <v>57</v>
      </c>
      <c r="M117" s="202" t="s">
        <v>91</v>
      </c>
      <c r="N117" s="200" t="s">
        <v>58</v>
      </c>
      <c r="O117" s="203" t="s">
        <v>59</v>
      </c>
      <c r="P117" s="204" t="s">
        <v>60</v>
      </c>
    </row>
    <row r="118" spans="1:16" ht="15" x14ac:dyDescent="0.2">
      <c r="A118" s="12"/>
      <c r="B118" s="13"/>
      <c r="C118" s="14"/>
      <c r="D118" s="14"/>
      <c r="E118" s="15"/>
      <c r="F118" s="7">
        <v>343.44</v>
      </c>
      <c r="G118" s="7">
        <v>7</v>
      </c>
      <c r="H118" s="38">
        <v>2404.08</v>
      </c>
      <c r="I118" s="39">
        <v>120.20400000012494</v>
      </c>
      <c r="J118" s="39">
        <v>360.61200000662194</v>
      </c>
      <c r="K118" s="39">
        <v>480.81600003423432</v>
      </c>
      <c r="L118" s="39">
        <v>0</v>
      </c>
      <c r="M118" s="39">
        <v>0</v>
      </c>
      <c r="N118" s="39">
        <v>-941.2198292794194</v>
      </c>
      <c r="O118" s="39">
        <v>-941.2198292794194</v>
      </c>
      <c r="P118" s="40">
        <v>941.2198292794194</v>
      </c>
    </row>
    <row r="119" spans="1:16" ht="15" x14ac:dyDescent="0.2">
      <c r="A119" s="12"/>
      <c r="B119" s="13" t="s">
        <v>89</v>
      </c>
      <c r="C119" s="16"/>
      <c r="D119" s="16">
        <v>3</v>
      </c>
      <c r="E119" s="15"/>
      <c r="F119" s="17"/>
      <c r="G119" s="17"/>
      <c r="H119" s="17" t="s">
        <v>61</v>
      </c>
      <c r="I119" s="18">
        <v>0.05</v>
      </c>
      <c r="J119" s="18">
        <v>0.15</v>
      </c>
      <c r="K119" s="18">
        <v>0.2</v>
      </c>
      <c r="L119" s="17"/>
      <c r="M119" s="17"/>
      <c r="N119" s="17"/>
      <c r="O119" s="17"/>
      <c r="P119" s="19"/>
    </row>
    <row r="120" spans="1:16" ht="15" x14ac:dyDescent="0.2">
      <c r="A120" s="20"/>
      <c r="B120" s="21"/>
      <c r="C120" s="21"/>
      <c r="D120" s="22"/>
      <c r="E120" s="15"/>
      <c r="F120" s="23"/>
      <c r="G120" s="24"/>
      <c r="H120" s="24"/>
      <c r="I120" s="24"/>
      <c r="J120" s="24"/>
      <c r="K120" s="25"/>
      <c r="L120" s="25"/>
      <c r="M120" s="25"/>
      <c r="N120" s="24"/>
      <c r="O120" s="24"/>
      <c r="P120" s="26"/>
    </row>
    <row r="121" spans="1:16" ht="15" x14ac:dyDescent="0.2">
      <c r="A121" s="27" t="s">
        <v>62</v>
      </c>
      <c r="B121" s="28" t="s">
        <v>62</v>
      </c>
      <c r="C121" s="254" t="s">
        <v>90</v>
      </c>
      <c r="D121" s="255"/>
      <c r="E121" s="256" t="s">
        <v>63</v>
      </c>
      <c r="F121" s="257"/>
      <c r="G121" s="11" t="s">
        <v>64</v>
      </c>
      <c r="H121" s="11" t="s">
        <v>65</v>
      </c>
      <c r="I121" s="254" t="s">
        <v>66</v>
      </c>
      <c r="J121" s="255"/>
      <c r="K121" s="251" t="s">
        <v>67</v>
      </c>
      <c r="L121" s="252"/>
      <c r="M121" s="253"/>
      <c r="N121" s="254" t="s">
        <v>68</v>
      </c>
      <c r="O121" s="258"/>
      <c r="P121" s="255"/>
    </row>
    <row r="122" spans="1:16" ht="15" x14ac:dyDescent="0.2">
      <c r="A122" s="27" t="s">
        <v>69</v>
      </c>
      <c r="B122" s="28" t="s">
        <v>70</v>
      </c>
      <c r="C122" s="33" t="s">
        <v>71</v>
      </c>
      <c r="D122" s="33" t="s">
        <v>72</v>
      </c>
      <c r="E122" s="27" t="s">
        <v>73</v>
      </c>
      <c r="F122" s="11" t="s">
        <v>74</v>
      </c>
      <c r="G122" s="11" t="s">
        <v>75</v>
      </c>
      <c r="H122" s="11" t="s">
        <v>76</v>
      </c>
      <c r="I122" s="11" t="s">
        <v>77</v>
      </c>
      <c r="J122" s="11" t="s">
        <v>78</v>
      </c>
      <c r="K122" s="200" t="s">
        <v>79</v>
      </c>
      <c r="L122" s="200" t="s">
        <v>77</v>
      </c>
      <c r="M122" s="200" t="s">
        <v>80</v>
      </c>
      <c r="N122" s="11" t="s">
        <v>57</v>
      </c>
      <c r="O122" s="11" t="s">
        <v>81</v>
      </c>
      <c r="P122" s="11" t="s">
        <v>58</v>
      </c>
    </row>
    <row r="123" spans="1:16" ht="15" x14ac:dyDescent="0.2">
      <c r="A123" s="27" t="s">
        <v>82</v>
      </c>
      <c r="B123" s="28"/>
      <c r="C123" s="11"/>
      <c r="D123" s="11"/>
      <c r="E123" s="27"/>
      <c r="F123" s="11"/>
      <c r="G123" s="11">
        <v>240.25</v>
      </c>
      <c r="H123" s="11">
        <v>239.82</v>
      </c>
      <c r="I123" s="11">
        <v>239.82</v>
      </c>
      <c r="J123" s="11">
        <v>239.715</v>
      </c>
      <c r="K123" s="11">
        <v>-0.5349000000105093</v>
      </c>
      <c r="L123" s="11">
        <v>-0.43000000000000682</v>
      </c>
      <c r="M123" s="11">
        <v>-0.5349000000105093</v>
      </c>
      <c r="N123" s="11">
        <v>0</v>
      </c>
      <c r="O123" s="11">
        <v>0</v>
      </c>
      <c r="P123" s="11">
        <v>-71.473000014235595</v>
      </c>
    </row>
    <row r="124" spans="1:16" ht="15" x14ac:dyDescent="0.2">
      <c r="A124" s="27">
        <v>1</v>
      </c>
      <c r="B124" s="28"/>
      <c r="C124" s="11"/>
      <c r="D124" s="11"/>
      <c r="E124" s="27"/>
      <c r="F124" s="11"/>
      <c r="G124" s="11">
        <v>240.18899999999999</v>
      </c>
      <c r="H124" s="11">
        <v>239.70285714285714</v>
      </c>
      <c r="I124" s="11">
        <v>239.70285714285714</v>
      </c>
      <c r="J124" s="11">
        <v>239.59785714285715</v>
      </c>
      <c r="K124" s="11">
        <v>-0.59104285715335436</v>
      </c>
      <c r="L124" s="11">
        <v>-0.48614285714285188</v>
      </c>
      <c r="M124" s="11">
        <v>-0.59104285715335436</v>
      </c>
      <c r="N124" s="11">
        <v>0</v>
      </c>
      <c r="O124" s="11">
        <v>0</v>
      </c>
      <c r="P124" s="11">
        <v>-79.403000016365013</v>
      </c>
    </row>
    <row r="125" spans="1:16" ht="15" x14ac:dyDescent="0.2">
      <c r="A125" s="27">
        <v>2</v>
      </c>
      <c r="B125" s="28"/>
      <c r="C125" s="11"/>
      <c r="D125" s="11"/>
      <c r="E125" s="27"/>
      <c r="F125" s="11"/>
      <c r="G125" s="11">
        <v>240.12899999999999</v>
      </c>
      <c r="H125" s="11">
        <v>239.58571428571432</v>
      </c>
      <c r="I125" s="11">
        <v>239.58571428571432</v>
      </c>
      <c r="J125" s="11">
        <v>239.48071428571433</v>
      </c>
      <c r="K125" s="11">
        <v>-0.64818571429617577</v>
      </c>
      <c r="L125" s="11">
        <v>-0.54328571428567329</v>
      </c>
      <c r="M125" s="11">
        <v>-0.64818571429617577</v>
      </c>
      <c r="N125" s="11">
        <v>0</v>
      </c>
      <c r="O125" s="11">
        <v>0</v>
      </c>
      <c r="P125" s="11">
        <v>-80.683000016713322</v>
      </c>
    </row>
    <row r="126" spans="1:16" ht="15" x14ac:dyDescent="0.2">
      <c r="A126" s="27">
        <v>3</v>
      </c>
      <c r="B126" s="28"/>
      <c r="C126" s="11"/>
      <c r="D126" s="11"/>
      <c r="E126" s="27"/>
      <c r="F126" s="11"/>
      <c r="G126" s="11">
        <v>239.97300000000001</v>
      </c>
      <c r="H126" s="11">
        <v>239.46857142857147</v>
      </c>
      <c r="I126" s="11">
        <v>239.46857142857147</v>
      </c>
      <c r="J126" s="11">
        <v>239.36357142857148</v>
      </c>
      <c r="K126" s="11">
        <v>-0.60932857143905039</v>
      </c>
      <c r="L126" s="11">
        <v>-0.50442857142854791</v>
      </c>
      <c r="M126" s="11">
        <v>-0.60932857143905039</v>
      </c>
      <c r="N126" s="11">
        <v>0</v>
      </c>
      <c r="O126" s="11">
        <v>0</v>
      </c>
      <c r="P126" s="11">
        <v>-72.723000014572108</v>
      </c>
    </row>
    <row r="127" spans="1:16" ht="15" x14ac:dyDescent="0.2">
      <c r="A127" s="27">
        <v>4</v>
      </c>
      <c r="B127" s="28"/>
      <c r="C127" s="11"/>
      <c r="D127" s="11"/>
      <c r="E127" s="27"/>
      <c r="F127" s="11"/>
      <c r="G127" s="11">
        <v>239.78100000000001</v>
      </c>
      <c r="H127" s="11">
        <v>239.35142857142864</v>
      </c>
      <c r="I127" s="11">
        <v>239.35142857142864</v>
      </c>
      <c r="J127" s="11">
        <v>239.24642857142865</v>
      </c>
      <c r="K127" s="11">
        <v>-0.5344714285818668</v>
      </c>
      <c r="L127" s="11">
        <v>-0.42957142857136432</v>
      </c>
      <c r="M127" s="11">
        <v>-0.5344714285818668</v>
      </c>
      <c r="N127" s="11">
        <v>0</v>
      </c>
      <c r="O127" s="11">
        <v>0</v>
      </c>
      <c r="P127" s="11">
        <v>-57.343000010834544</v>
      </c>
    </row>
    <row r="128" spans="1:16" ht="15" x14ac:dyDescent="0.2">
      <c r="A128" s="27">
        <v>5</v>
      </c>
      <c r="B128" s="28"/>
      <c r="C128" s="11"/>
      <c r="D128" s="11"/>
      <c r="E128" s="27"/>
      <c r="F128" s="11"/>
      <c r="G128" s="11">
        <v>239.51900000000001</v>
      </c>
      <c r="H128" s="11">
        <v>239.23428571428582</v>
      </c>
      <c r="I128" s="11">
        <v>239.23428571428582</v>
      </c>
      <c r="J128" s="11">
        <v>239.12928571428583</v>
      </c>
      <c r="K128" s="11">
        <v>-0.38961428572469003</v>
      </c>
      <c r="L128" s="11">
        <v>-0.28471428571418755</v>
      </c>
      <c r="M128" s="11">
        <v>-0.38961428572469003</v>
      </c>
      <c r="N128" s="11">
        <v>0</v>
      </c>
      <c r="O128" s="11">
        <v>0</v>
      </c>
      <c r="P128" s="11">
        <v>-46.653000008362824</v>
      </c>
    </row>
    <row r="129" spans="1:16" ht="15" x14ac:dyDescent="0.2">
      <c r="A129" s="27">
        <v>6</v>
      </c>
      <c r="B129" s="28"/>
      <c r="C129" s="11" t="s">
        <v>83</v>
      </c>
      <c r="D129" s="11"/>
      <c r="E129" s="27"/>
      <c r="F129" s="11"/>
      <c r="G129" s="11">
        <v>239.39400000000001</v>
      </c>
      <c r="H129" s="11">
        <v>239.11714285714297</v>
      </c>
      <c r="I129" s="11">
        <v>239.11714285714297</v>
      </c>
      <c r="J129" s="11">
        <v>239.01214285714298</v>
      </c>
      <c r="K129" s="11">
        <v>-0.38175714286754214</v>
      </c>
      <c r="L129" s="11">
        <v>-0.27685714285703966</v>
      </c>
      <c r="M129" s="11">
        <v>-0.38175714286754214</v>
      </c>
      <c r="N129" s="11">
        <v>0</v>
      </c>
      <c r="O129" s="11">
        <v>0</v>
      </c>
      <c r="P129" s="11">
        <v>-53.880500009992716</v>
      </c>
    </row>
    <row r="130" spans="1:16" ht="15" x14ac:dyDescent="0.2">
      <c r="A130" s="27">
        <v>7</v>
      </c>
      <c r="B130" s="28"/>
      <c r="C130" s="11" t="s">
        <v>84</v>
      </c>
      <c r="D130" s="11" t="s">
        <v>147</v>
      </c>
      <c r="E130" s="27">
        <v>40</v>
      </c>
      <c r="F130" s="11">
        <v>0.14903571428571313</v>
      </c>
      <c r="G130" s="11">
        <v>239.53700000000001</v>
      </c>
      <c r="H130" s="11">
        <v>239.00000000000014</v>
      </c>
      <c r="I130" s="11">
        <v>239.14903571428584</v>
      </c>
      <c r="J130" s="11">
        <v>239.04403571428585</v>
      </c>
      <c r="K130" s="11">
        <v>-0.49286428572466434</v>
      </c>
      <c r="L130" s="11">
        <v>-0.38796428571416186</v>
      </c>
      <c r="M130" s="11">
        <v>-0.49286428572466434</v>
      </c>
      <c r="N130" s="11">
        <v>0</v>
      </c>
      <c r="O130" s="11">
        <v>0</v>
      </c>
      <c r="P130" s="11">
        <v>-61.380500011673576</v>
      </c>
    </row>
    <row r="131" spans="1:16" ht="15" x14ac:dyDescent="0.2">
      <c r="A131" s="27">
        <v>8</v>
      </c>
      <c r="B131" s="28"/>
      <c r="C131" s="11" t="s">
        <v>86</v>
      </c>
      <c r="D131" s="11"/>
      <c r="E131" s="27"/>
      <c r="F131" s="11"/>
      <c r="G131" s="11">
        <v>239.863</v>
      </c>
      <c r="H131" s="11">
        <v>239.47900000000013</v>
      </c>
      <c r="I131" s="11">
        <v>239.47900000000013</v>
      </c>
      <c r="J131" s="11">
        <v>239.37400000000014</v>
      </c>
      <c r="K131" s="11">
        <v>-0.48890000001037492</v>
      </c>
      <c r="L131" s="11">
        <v>-0.38399999999987244</v>
      </c>
      <c r="M131" s="11">
        <v>-0.48890000001037492</v>
      </c>
      <c r="N131" s="11">
        <v>0</v>
      </c>
      <c r="O131" s="11">
        <v>0</v>
      </c>
      <c r="P131" s="11">
        <v>-52.353000009666744</v>
      </c>
    </row>
    <row r="132" spans="1:16" ht="15" x14ac:dyDescent="0.2">
      <c r="A132" s="27">
        <v>9</v>
      </c>
      <c r="B132" s="28"/>
      <c r="C132" s="11"/>
      <c r="D132" s="11"/>
      <c r="E132" s="27"/>
      <c r="F132" s="11"/>
      <c r="G132" s="11">
        <v>240.21700000000001</v>
      </c>
      <c r="H132" s="11">
        <v>239.95800000000014</v>
      </c>
      <c r="I132" s="11">
        <v>239.95800000000014</v>
      </c>
      <c r="J132" s="11">
        <v>239.85300000000015</v>
      </c>
      <c r="K132" s="11">
        <v>-0.36390000001037492</v>
      </c>
      <c r="L132" s="11">
        <v>-0.25899999999987244</v>
      </c>
      <c r="M132" s="11">
        <v>-0.36390000001037492</v>
      </c>
      <c r="N132" s="11">
        <v>0</v>
      </c>
      <c r="O132" s="11">
        <v>0</v>
      </c>
      <c r="P132" s="11">
        <v>-42.693000007542992</v>
      </c>
    </row>
    <row r="133" spans="1:16" ht="15" x14ac:dyDescent="0.2">
      <c r="A133" s="27">
        <v>10</v>
      </c>
      <c r="B133" s="28"/>
      <c r="C133" s="11"/>
      <c r="D133" s="11"/>
      <c r="E133" s="27"/>
      <c r="F133" s="11"/>
      <c r="G133" s="11">
        <v>240.68299999999999</v>
      </c>
      <c r="H133" s="11">
        <v>240.43700000000013</v>
      </c>
      <c r="I133" s="11">
        <v>240.43700000000013</v>
      </c>
      <c r="J133" s="11">
        <v>240.33200000000014</v>
      </c>
      <c r="K133" s="11">
        <v>-0.35090000001036969</v>
      </c>
      <c r="L133" s="11">
        <v>-0.24599999999986721</v>
      </c>
      <c r="M133" s="11">
        <v>-0.35090000001036969</v>
      </c>
      <c r="N133" s="11">
        <v>0</v>
      </c>
      <c r="O133" s="11">
        <v>0</v>
      </c>
      <c r="P133" s="11">
        <v>-38.213000006671791</v>
      </c>
    </row>
    <row r="134" spans="1:16" ht="15" x14ac:dyDescent="0.2">
      <c r="A134" s="27">
        <v>11</v>
      </c>
      <c r="B134" s="28"/>
      <c r="C134" s="11" t="s">
        <v>83</v>
      </c>
      <c r="D134" s="11"/>
      <c r="E134" s="27"/>
      <c r="F134" s="11"/>
      <c r="G134" s="11">
        <v>241.11099999999999</v>
      </c>
      <c r="H134" s="11">
        <v>240.91600000000011</v>
      </c>
      <c r="I134" s="11">
        <v>240.91600000000011</v>
      </c>
      <c r="J134" s="11">
        <v>240.81100000000012</v>
      </c>
      <c r="K134" s="11">
        <v>-0.29990000001038197</v>
      </c>
      <c r="L134" s="11">
        <v>-0.19499999999987949</v>
      </c>
      <c r="M134" s="11">
        <v>-0.29990000001038197</v>
      </c>
      <c r="N134" s="11">
        <v>0</v>
      </c>
      <c r="O134" s="11">
        <v>0</v>
      </c>
      <c r="P134" s="11">
        <v>-42.430716558210406</v>
      </c>
    </row>
    <row r="135" spans="1:16" ht="15" x14ac:dyDescent="0.2">
      <c r="A135" s="27">
        <v>12</v>
      </c>
      <c r="B135" s="28"/>
      <c r="C135" s="11" t="s">
        <v>84</v>
      </c>
      <c r="D135" s="11" t="s">
        <v>148</v>
      </c>
      <c r="E135" s="27">
        <v>40</v>
      </c>
      <c r="F135" s="11">
        <v>-5.4253093580818014E-2</v>
      </c>
      <c r="G135" s="11">
        <v>241.64699999999999</v>
      </c>
      <c r="H135" s="11">
        <v>241.39500000000012</v>
      </c>
      <c r="I135" s="11">
        <v>241.34074690641927</v>
      </c>
      <c r="J135" s="11">
        <v>241.23574690641928</v>
      </c>
      <c r="K135" s="11">
        <v>-0.41115309359122421</v>
      </c>
      <c r="L135" s="11">
        <v>-0.30625309358072172</v>
      </c>
      <c r="M135" s="11">
        <v>-0.41115309359122421</v>
      </c>
      <c r="N135" s="11">
        <v>0</v>
      </c>
      <c r="O135" s="11">
        <v>0</v>
      </c>
      <c r="P135" s="11">
        <v>-53.631582763174492</v>
      </c>
    </row>
    <row r="136" spans="1:16" ht="15" x14ac:dyDescent="0.2">
      <c r="A136" s="27">
        <v>13</v>
      </c>
      <c r="B136" s="28"/>
      <c r="C136" s="11" t="s">
        <v>86</v>
      </c>
      <c r="D136" s="11"/>
      <c r="E136" s="27"/>
      <c r="F136" s="11"/>
      <c r="G136" s="11">
        <v>242.012</v>
      </c>
      <c r="H136" s="11">
        <v>241.65698762567686</v>
      </c>
      <c r="I136" s="11">
        <v>241.65698762567686</v>
      </c>
      <c r="J136" s="11">
        <v>241.55198762567687</v>
      </c>
      <c r="K136" s="11">
        <v>-0.45991237433364063</v>
      </c>
      <c r="L136" s="11">
        <v>-0.35501237432313815</v>
      </c>
      <c r="M136" s="11">
        <v>-0.45991237433364063</v>
      </c>
      <c r="N136" s="11">
        <v>0</v>
      </c>
      <c r="O136" s="11">
        <v>0</v>
      </c>
      <c r="P136" s="11">
        <v>-57.675598618685058</v>
      </c>
    </row>
    <row r="137" spans="1:16" ht="15" x14ac:dyDescent="0.2">
      <c r="A137" s="27">
        <v>14</v>
      </c>
      <c r="B137" s="28"/>
      <c r="C137" s="11"/>
      <c r="D137" s="11"/>
      <c r="E137" s="27"/>
      <c r="F137" s="11"/>
      <c r="G137" s="11">
        <v>242.28299999999999</v>
      </c>
      <c r="H137" s="11">
        <v>241.9189752513536</v>
      </c>
      <c r="I137" s="11">
        <v>241.9189752513536</v>
      </c>
      <c r="J137" s="11">
        <v>241.81397525135361</v>
      </c>
      <c r="K137" s="11">
        <v>-0.46892474865688882</v>
      </c>
      <c r="L137" s="11">
        <v>-0.36402474864638634</v>
      </c>
      <c r="M137" s="11">
        <v>-0.46892474865688882</v>
      </c>
      <c r="N137" s="11">
        <v>0</v>
      </c>
      <c r="O137" s="11">
        <v>0</v>
      </c>
      <c r="P137" s="11">
        <v>-52.217331022737312</v>
      </c>
    </row>
    <row r="138" spans="1:16" ht="15" x14ac:dyDescent="0.2">
      <c r="A138" s="27">
        <v>15</v>
      </c>
      <c r="B138" s="28"/>
      <c r="C138" s="11"/>
      <c r="D138" s="11"/>
      <c r="E138" s="27"/>
      <c r="F138" s="11"/>
      <c r="G138" s="11">
        <v>242.458</v>
      </c>
      <c r="H138" s="11">
        <v>242.18096287703034</v>
      </c>
      <c r="I138" s="11">
        <v>242.18096287703034</v>
      </c>
      <c r="J138" s="11">
        <v>242.07596287703035</v>
      </c>
      <c r="K138" s="11">
        <v>-0.3819371229801618</v>
      </c>
      <c r="L138" s="11">
        <v>-0.27703712296965932</v>
      </c>
      <c r="M138" s="11">
        <v>-0.3819371229801618</v>
      </c>
      <c r="N138" s="11">
        <v>0</v>
      </c>
      <c r="O138" s="11">
        <v>0</v>
      </c>
      <c r="P138" s="11">
        <v>-40.389063425512859</v>
      </c>
    </row>
    <row r="139" spans="1:16" ht="15" x14ac:dyDescent="0.2">
      <c r="A139" s="27">
        <v>16</v>
      </c>
      <c r="B139" s="28"/>
      <c r="C139" s="11"/>
      <c r="D139" s="11"/>
      <c r="E139" s="27"/>
      <c r="F139" s="11"/>
      <c r="G139" s="11">
        <v>242.63800000000001</v>
      </c>
      <c r="H139" s="11">
        <v>242.44295050270708</v>
      </c>
      <c r="I139" s="11">
        <v>242.44295050270708</v>
      </c>
      <c r="J139" s="11">
        <v>242.33795050270709</v>
      </c>
      <c r="K139" s="11">
        <v>-0.29994949730343023</v>
      </c>
      <c r="L139" s="11">
        <v>-0.19504949729292775</v>
      </c>
      <c r="M139" s="11">
        <v>-0.29994949730343023</v>
      </c>
      <c r="N139" s="11">
        <v>0</v>
      </c>
      <c r="O139" s="11">
        <v>0</v>
      </c>
      <c r="P139" s="11">
        <v>-32.900795829318668</v>
      </c>
    </row>
    <row r="140" spans="1:16" ht="15" x14ac:dyDescent="0.2">
      <c r="A140" s="27">
        <v>17</v>
      </c>
      <c r="B140" s="28"/>
      <c r="C140" s="11"/>
      <c r="D140" s="11"/>
      <c r="E140" s="27"/>
      <c r="F140" s="11"/>
      <c r="G140" s="11">
        <v>242.875</v>
      </c>
      <c r="H140" s="11">
        <v>242.70493812838382</v>
      </c>
      <c r="I140" s="11">
        <v>242.70493812838382</v>
      </c>
      <c r="J140" s="11">
        <v>242.59993812838383</v>
      </c>
      <c r="K140" s="11">
        <v>-0.27496187162668662</v>
      </c>
      <c r="L140" s="11">
        <v>-0.17006187161618413</v>
      </c>
      <c r="M140" s="11">
        <v>-0.27496187162668662</v>
      </c>
      <c r="N140" s="11">
        <v>0</v>
      </c>
      <c r="O140" s="11">
        <v>0</v>
      </c>
      <c r="P140" s="11">
        <v>-5.1767409351493949</v>
      </c>
    </row>
    <row r="141" spans="1:16" ht="15" x14ac:dyDescent="0.2">
      <c r="A141" s="27">
        <v>17</v>
      </c>
      <c r="B141" s="28">
        <v>3.44</v>
      </c>
      <c r="C141" s="11"/>
      <c r="D141" s="11" t="s">
        <v>149</v>
      </c>
      <c r="E141" s="27"/>
      <c r="F141" s="11"/>
      <c r="G141" s="11">
        <v>242.905</v>
      </c>
      <c r="H141" s="11">
        <v>242.75</v>
      </c>
      <c r="I141" s="11">
        <v>242.75</v>
      </c>
      <c r="J141" s="11">
        <v>242.64500000000001</v>
      </c>
      <c r="K141" s="11">
        <v>-0.25990000001050362</v>
      </c>
      <c r="L141" s="11">
        <v>-0.15500000000000114</v>
      </c>
      <c r="M141" s="11">
        <v>-0.25990000001050362</v>
      </c>
      <c r="N141" s="11">
        <v>0</v>
      </c>
      <c r="O141" s="11">
        <v>0</v>
      </c>
      <c r="P141" s="11">
        <v>0</v>
      </c>
    </row>
    <row r="142" spans="1:16" ht="15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41"/>
      <c r="L142" s="36"/>
      <c r="M142" s="37"/>
      <c r="N142" s="37"/>
      <c r="O142" s="37"/>
      <c r="P142" s="37"/>
    </row>
    <row r="143" spans="1:16" ht="15" x14ac:dyDescent="0.2">
      <c r="A143" s="9" t="s">
        <v>154</v>
      </c>
      <c r="B143" s="29"/>
      <c r="C143" s="29"/>
      <c r="D143" s="29"/>
      <c r="E143" s="29"/>
      <c r="F143" s="29"/>
      <c r="G143" s="29"/>
      <c r="H143" s="30"/>
      <c r="I143" s="30"/>
      <c r="J143" s="30"/>
      <c r="K143" s="31"/>
      <c r="L143" s="31"/>
      <c r="M143" s="31"/>
      <c r="N143" s="30"/>
      <c r="O143" s="30"/>
      <c r="P143" s="32"/>
    </row>
    <row r="144" spans="1:16" ht="15" x14ac:dyDescent="0.2">
      <c r="A144" s="12"/>
      <c r="B144" s="13"/>
      <c r="C144" s="14"/>
      <c r="D144" s="14"/>
      <c r="E144" s="15"/>
      <c r="F144" s="17"/>
      <c r="G144" s="17"/>
      <c r="H144" s="200" t="s">
        <v>87</v>
      </c>
      <c r="I144" s="251" t="s">
        <v>68</v>
      </c>
      <c r="J144" s="252"/>
      <c r="K144" s="252"/>
      <c r="L144" s="252"/>
      <c r="M144" s="252"/>
      <c r="N144" s="252"/>
      <c r="O144" s="253"/>
      <c r="P144" s="201" t="s">
        <v>88</v>
      </c>
    </row>
    <row r="145" spans="1:16" ht="30" x14ac:dyDescent="0.2">
      <c r="A145" s="12"/>
      <c r="B145" s="13"/>
      <c r="C145" s="14"/>
      <c r="D145" s="14"/>
      <c r="E145" s="15"/>
      <c r="F145" s="200" t="s">
        <v>52</v>
      </c>
      <c r="G145" s="200" t="s">
        <v>53</v>
      </c>
      <c r="H145" s="200" t="s">
        <v>54</v>
      </c>
      <c r="I145" s="200" t="s">
        <v>54</v>
      </c>
      <c r="J145" s="200" t="s">
        <v>55</v>
      </c>
      <c r="K145" s="200" t="s">
        <v>56</v>
      </c>
      <c r="L145" s="200" t="s">
        <v>57</v>
      </c>
      <c r="M145" s="202" t="s">
        <v>91</v>
      </c>
      <c r="N145" s="200" t="s">
        <v>58</v>
      </c>
      <c r="O145" s="203" t="s">
        <v>59</v>
      </c>
      <c r="P145" s="204" t="s">
        <v>60</v>
      </c>
    </row>
    <row r="146" spans="1:16" ht="15" x14ac:dyDescent="0.2">
      <c r="A146" s="12"/>
      <c r="B146" s="13"/>
      <c r="C146" s="14"/>
      <c r="D146" s="14"/>
      <c r="E146" s="15"/>
      <c r="F146" s="7">
        <v>183.83</v>
      </c>
      <c r="G146" s="7">
        <v>7</v>
      </c>
      <c r="H146" s="38">
        <v>1286.8100000000002</v>
      </c>
      <c r="I146" s="39">
        <v>64.340500000066882</v>
      </c>
      <c r="J146" s="39">
        <v>193.0215000035445</v>
      </c>
      <c r="K146" s="39">
        <v>257.3620000183243</v>
      </c>
      <c r="L146" s="39">
        <v>6.6730219256960766E-4</v>
      </c>
      <c r="M146" s="39">
        <v>8.3412774071200957E-4</v>
      </c>
      <c r="N146" s="39">
        <v>-489.99366414261897</v>
      </c>
      <c r="O146" s="39">
        <v>-489.99283001487828</v>
      </c>
      <c r="P146" s="40">
        <v>489.99433144481156</v>
      </c>
    </row>
    <row r="147" spans="1:16" ht="15" x14ac:dyDescent="0.2">
      <c r="A147" s="12"/>
      <c r="B147" s="13" t="s">
        <v>89</v>
      </c>
      <c r="C147" s="16"/>
      <c r="D147" s="16">
        <v>3</v>
      </c>
      <c r="E147" s="15"/>
      <c r="F147" s="17"/>
      <c r="G147" s="17"/>
      <c r="H147" s="17" t="s">
        <v>61</v>
      </c>
      <c r="I147" s="18">
        <v>0.05</v>
      </c>
      <c r="J147" s="18">
        <v>0.15</v>
      </c>
      <c r="K147" s="18">
        <v>0.2</v>
      </c>
      <c r="L147" s="17"/>
      <c r="M147" s="17"/>
      <c r="N147" s="17"/>
      <c r="O147" s="17"/>
      <c r="P147" s="19"/>
    </row>
    <row r="148" spans="1:16" ht="15" x14ac:dyDescent="0.2">
      <c r="A148" s="20"/>
      <c r="B148" s="21"/>
      <c r="C148" s="21"/>
      <c r="D148" s="22"/>
      <c r="E148" s="15"/>
      <c r="F148" s="23"/>
      <c r="G148" s="24"/>
      <c r="H148" s="24"/>
      <c r="I148" s="24"/>
      <c r="J148" s="24"/>
      <c r="K148" s="25"/>
      <c r="L148" s="25"/>
      <c r="M148" s="25"/>
      <c r="N148" s="24"/>
      <c r="O148" s="24"/>
      <c r="P148" s="26"/>
    </row>
    <row r="149" spans="1:16" ht="15" x14ac:dyDescent="0.2">
      <c r="A149" s="27" t="s">
        <v>62</v>
      </c>
      <c r="B149" s="28" t="s">
        <v>62</v>
      </c>
      <c r="C149" s="254" t="s">
        <v>90</v>
      </c>
      <c r="D149" s="255"/>
      <c r="E149" s="256" t="s">
        <v>63</v>
      </c>
      <c r="F149" s="257"/>
      <c r="G149" s="11" t="s">
        <v>64</v>
      </c>
      <c r="H149" s="11" t="s">
        <v>65</v>
      </c>
      <c r="I149" s="254" t="s">
        <v>66</v>
      </c>
      <c r="J149" s="255"/>
      <c r="K149" s="251" t="s">
        <v>67</v>
      </c>
      <c r="L149" s="252"/>
      <c r="M149" s="253"/>
      <c r="N149" s="254" t="s">
        <v>68</v>
      </c>
      <c r="O149" s="258"/>
      <c r="P149" s="255"/>
    </row>
    <row r="150" spans="1:16" ht="15" x14ac:dyDescent="0.2">
      <c r="A150" s="27" t="s">
        <v>69</v>
      </c>
      <c r="B150" s="28" t="s">
        <v>70</v>
      </c>
      <c r="C150" s="33" t="s">
        <v>71</v>
      </c>
      <c r="D150" s="33" t="s">
        <v>72</v>
      </c>
      <c r="E150" s="27" t="s">
        <v>73</v>
      </c>
      <c r="F150" s="11" t="s">
        <v>74</v>
      </c>
      <c r="G150" s="11" t="s">
        <v>75</v>
      </c>
      <c r="H150" s="11" t="s">
        <v>76</v>
      </c>
      <c r="I150" s="11" t="s">
        <v>77</v>
      </c>
      <c r="J150" s="11" t="s">
        <v>78</v>
      </c>
      <c r="K150" s="200" t="s">
        <v>79</v>
      </c>
      <c r="L150" s="200" t="s">
        <v>77</v>
      </c>
      <c r="M150" s="200" t="s">
        <v>80</v>
      </c>
      <c r="N150" s="11" t="s">
        <v>57</v>
      </c>
      <c r="O150" s="11" t="s">
        <v>81</v>
      </c>
      <c r="P150" s="11" t="s">
        <v>58</v>
      </c>
    </row>
    <row r="151" spans="1:16" ht="15" x14ac:dyDescent="0.2">
      <c r="A151" s="27" t="s">
        <v>82</v>
      </c>
      <c r="B151" s="28"/>
      <c r="C151" s="11"/>
      <c r="D151" s="11"/>
      <c r="E151" s="27"/>
      <c r="F151" s="11"/>
      <c r="G151" s="11">
        <v>239.99600000000001</v>
      </c>
      <c r="H151" s="11">
        <v>239.53000000000003</v>
      </c>
      <c r="I151" s="11">
        <v>239.53000000000003</v>
      </c>
      <c r="J151" s="11">
        <v>239.42500000000004</v>
      </c>
      <c r="K151" s="11">
        <v>-0.57090000001048224</v>
      </c>
      <c r="L151" s="11">
        <v>-0.46599999999997976</v>
      </c>
      <c r="M151" s="11">
        <v>-0.57090000001048224</v>
      </c>
      <c r="N151" s="11">
        <v>3.3365109628480383E-4</v>
      </c>
      <c r="O151" s="11">
        <v>4.1706387035600478E-4</v>
      </c>
      <c r="P151" s="11">
        <v>-39.893333659185586</v>
      </c>
    </row>
    <row r="152" spans="1:16" ht="15" x14ac:dyDescent="0.2">
      <c r="A152" s="27">
        <v>1</v>
      </c>
      <c r="B152" s="28"/>
      <c r="C152" s="11"/>
      <c r="D152" s="11"/>
      <c r="E152" s="27"/>
      <c r="F152" s="11"/>
      <c r="G152" s="11">
        <v>239.54900000000001</v>
      </c>
      <c r="H152" s="11">
        <v>239.55</v>
      </c>
      <c r="I152" s="11">
        <v>239.55</v>
      </c>
      <c r="J152" s="11">
        <v>239.44500000000002</v>
      </c>
      <c r="K152" s="11">
        <v>-0.10390000001049771</v>
      </c>
      <c r="L152" s="11">
        <v>1.0000000000047748E-3</v>
      </c>
      <c r="M152" s="11">
        <v>-0.10390000001049771</v>
      </c>
      <c r="N152" s="11">
        <v>3.3365109628480383E-4</v>
      </c>
      <c r="O152" s="11">
        <v>4.1706387035600478E-4</v>
      </c>
      <c r="P152" s="11">
        <v>-19.243333654625626</v>
      </c>
    </row>
    <row r="153" spans="1:16" ht="15" x14ac:dyDescent="0.2">
      <c r="A153" s="27">
        <v>2</v>
      </c>
      <c r="B153" s="28"/>
      <c r="C153" s="11"/>
      <c r="D153" s="11"/>
      <c r="E153" s="27"/>
      <c r="F153" s="11"/>
      <c r="G153" s="11">
        <v>239.74100000000001</v>
      </c>
      <c r="H153" s="11">
        <v>239.57</v>
      </c>
      <c r="I153" s="11">
        <v>239.57</v>
      </c>
      <c r="J153" s="11">
        <v>239.465</v>
      </c>
      <c r="K153" s="11">
        <v>-0.27590000001052317</v>
      </c>
      <c r="L153" s="11">
        <v>-0.17100000000002069</v>
      </c>
      <c r="M153" s="11">
        <v>-0.27590000001052317</v>
      </c>
      <c r="N153" s="11">
        <v>0</v>
      </c>
      <c r="O153" s="11">
        <v>0</v>
      </c>
      <c r="P153" s="11">
        <v>-37.09300000649705</v>
      </c>
    </row>
    <row r="154" spans="1:16" ht="15" x14ac:dyDescent="0.2">
      <c r="A154" s="27">
        <v>3</v>
      </c>
      <c r="B154" s="28"/>
      <c r="C154" s="11" t="s">
        <v>83</v>
      </c>
      <c r="D154" s="11"/>
      <c r="E154" s="27"/>
      <c r="F154" s="11"/>
      <c r="G154" s="11">
        <v>239.84399999999999</v>
      </c>
      <c r="H154" s="11">
        <v>239.58999999999997</v>
      </c>
      <c r="I154" s="11">
        <v>239.58999999999997</v>
      </c>
      <c r="J154" s="11">
        <v>239.48499999999999</v>
      </c>
      <c r="K154" s="11">
        <v>-0.35890000001052158</v>
      </c>
      <c r="L154" s="11">
        <v>-0.2540000000000191</v>
      </c>
      <c r="M154" s="11">
        <v>-0.35890000001052158</v>
      </c>
      <c r="N154" s="11">
        <v>0</v>
      </c>
      <c r="O154" s="11">
        <v>0</v>
      </c>
      <c r="P154" s="11">
        <v>-18.201500003188471</v>
      </c>
    </row>
    <row r="155" spans="1:16" ht="15" x14ac:dyDescent="0.2">
      <c r="A155" s="27">
        <v>3</v>
      </c>
      <c r="B155" s="28">
        <v>10</v>
      </c>
      <c r="C155" s="11" t="s">
        <v>84</v>
      </c>
      <c r="D155" s="11" t="s">
        <v>151</v>
      </c>
      <c r="E155" s="27">
        <v>40</v>
      </c>
      <c r="F155" s="11">
        <v>0.13785714285714334</v>
      </c>
      <c r="G155" s="11">
        <v>239.899</v>
      </c>
      <c r="H155" s="11">
        <v>239.59999999999997</v>
      </c>
      <c r="I155" s="11">
        <v>239.73785714285708</v>
      </c>
      <c r="J155" s="11">
        <v>239.63285714285709</v>
      </c>
      <c r="K155" s="11">
        <v>-0.26604285715342257</v>
      </c>
      <c r="L155" s="11">
        <v>-0.16114285714292009</v>
      </c>
      <c r="M155" s="11">
        <v>-0.26604285715342257</v>
      </c>
      <c r="N155" s="11">
        <v>0</v>
      </c>
      <c r="O155" s="11">
        <v>0</v>
      </c>
      <c r="P155" s="11">
        <v>-19.926500003551553</v>
      </c>
    </row>
    <row r="156" spans="1:16" ht="15" x14ac:dyDescent="0.2">
      <c r="A156" s="27">
        <v>4</v>
      </c>
      <c r="B156" s="28"/>
      <c r="C156" s="11" t="s">
        <v>86</v>
      </c>
      <c r="D156" s="11"/>
      <c r="E156" s="27"/>
      <c r="F156" s="11"/>
      <c r="G156" s="11">
        <v>240.18899999999999</v>
      </c>
      <c r="H156" s="11">
        <v>239.88571428571422</v>
      </c>
      <c r="I156" s="11">
        <v>239.88571428571422</v>
      </c>
      <c r="J156" s="11">
        <v>239.78071428571423</v>
      </c>
      <c r="K156" s="11">
        <v>-0.40818571429628037</v>
      </c>
      <c r="L156" s="11">
        <v>-0.30328571428577789</v>
      </c>
      <c r="M156" s="11">
        <v>-0.40818571429628037</v>
      </c>
      <c r="N156" s="11">
        <v>0</v>
      </c>
      <c r="O156" s="11">
        <v>0</v>
      </c>
      <c r="P156" s="11">
        <v>-63.143000012309471</v>
      </c>
    </row>
    <row r="157" spans="1:16" ht="15" x14ac:dyDescent="0.2">
      <c r="A157" s="27">
        <v>5</v>
      </c>
      <c r="B157" s="28"/>
      <c r="C157" s="11"/>
      <c r="D157" s="11"/>
      <c r="E157" s="27"/>
      <c r="F157" s="11"/>
      <c r="G157" s="11">
        <v>240.95099999999999</v>
      </c>
      <c r="H157" s="11">
        <v>240.4571428571428</v>
      </c>
      <c r="I157" s="11">
        <v>240.4571428571428</v>
      </c>
      <c r="J157" s="11">
        <v>240.35214285714281</v>
      </c>
      <c r="K157" s="11">
        <v>-0.59875714286769721</v>
      </c>
      <c r="L157" s="11">
        <v>-0.49385714285719473</v>
      </c>
      <c r="M157" s="11">
        <v>-0.59875714286769721</v>
      </c>
      <c r="N157" s="11">
        <v>0</v>
      </c>
      <c r="O157" s="11">
        <v>0</v>
      </c>
      <c r="P157" s="11">
        <v>-71.623000014290596</v>
      </c>
    </row>
    <row r="158" spans="1:16" ht="15" x14ac:dyDescent="0.2">
      <c r="A158" s="27">
        <v>6</v>
      </c>
      <c r="B158" s="28"/>
      <c r="C158" s="11" t="s">
        <v>83</v>
      </c>
      <c r="D158" s="11"/>
      <c r="E158" s="27"/>
      <c r="F158" s="11"/>
      <c r="G158" s="11">
        <v>241.453</v>
      </c>
      <c r="H158" s="11">
        <v>241.02857142857138</v>
      </c>
      <c r="I158" s="11">
        <v>241.02857142857138</v>
      </c>
      <c r="J158" s="11">
        <v>240.92357142857139</v>
      </c>
      <c r="K158" s="11">
        <v>-0.52932857143912315</v>
      </c>
      <c r="L158" s="11">
        <v>-0.42442857142862067</v>
      </c>
      <c r="M158" s="11">
        <v>-0.52932857143912315</v>
      </c>
      <c r="N158" s="11">
        <v>0</v>
      </c>
      <c r="O158" s="11">
        <v>0</v>
      </c>
      <c r="P158" s="11">
        <v>-73.061761137202552</v>
      </c>
    </row>
    <row r="159" spans="1:16" ht="15" x14ac:dyDescent="0.2">
      <c r="A159" s="27">
        <v>7</v>
      </c>
      <c r="B159" s="28"/>
      <c r="C159" s="11" t="s">
        <v>84</v>
      </c>
      <c r="D159" s="11" t="s">
        <v>152</v>
      </c>
      <c r="E159" s="27">
        <v>40</v>
      </c>
      <c r="F159" s="11">
        <v>-7.4410873178840986E-2</v>
      </c>
      <c r="G159" s="11">
        <v>242.04</v>
      </c>
      <c r="H159" s="11">
        <v>241.59999999999997</v>
      </c>
      <c r="I159" s="11">
        <v>241.5255891268211</v>
      </c>
      <c r="J159" s="11">
        <v>241.42058912682111</v>
      </c>
      <c r="K159" s="11">
        <v>-0.61931087318939149</v>
      </c>
      <c r="L159" s="11">
        <v>-0.51441087317888901</v>
      </c>
      <c r="M159" s="11">
        <v>-0.61931087318939149</v>
      </c>
      <c r="N159" s="11">
        <v>0</v>
      </c>
      <c r="O159" s="11">
        <v>0</v>
      </c>
      <c r="P159" s="11">
        <v>-76.476805628159923</v>
      </c>
    </row>
    <row r="160" spans="1:16" ht="15" x14ac:dyDescent="0.2">
      <c r="A160" s="27">
        <v>8</v>
      </c>
      <c r="B160" s="28"/>
      <c r="C160" s="11" t="s">
        <v>86</v>
      </c>
      <c r="D160" s="11"/>
      <c r="E160" s="27"/>
      <c r="F160" s="11"/>
      <c r="G160" s="11">
        <v>242.34700000000001</v>
      </c>
      <c r="H160" s="11">
        <v>241.87378507871318</v>
      </c>
      <c r="I160" s="11">
        <v>241.87378507871318</v>
      </c>
      <c r="J160" s="11">
        <v>241.76878507871319</v>
      </c>
      <c r="K160" s="11">
        <v>-0.57811492129732756</v>
      </c>
      <c r="L160" s="11">
        <v>-0.47321492128682507</v>
      </c>
      <c r="M160" s="11">
        <v>-0.57811492129732756</v>
      </c>
      <c r="N160" s="11">
        <v>0</v>
      </c>
      <c r="O160" s="11">
        <v>0</v>
      </c>
      <c r="P160" s="11">
        <v>-60.938133481979548</v>
      </c>
    </row>
    <row r="161" spans="1:16" ht="15" x14ac:dyDescent="0.2">
      <c r="A161" s="27">
        <v>9</v>
      </c>
      <c r="B161" s="28"/>
      <c r="C161" s="11"/>
      <c r="D161" s="11"/>
      <c r="E161" s="27"/>
      <c r="F161" s="11"/>
      <c r="G161" s="11">
        <v>242.44</v>
      </c>
      <c r="H161" s="11">
        <v>242.1475701574264</v>
      </c>
      <c r="I161" s="11">
        <v>242.1475701574264</v>
      </c>
      <c r="J161" s="11">
        <v>242.04257015742641</v>
      </c>
      <c r="K161" s="11">
        <v>-0.39732984258409942</v>
      </c>
      <c r="L161" s="11">
        <v>-0.29242984257359694</v>
      </c>
      <c r="M161" s="11">
        <v>-0.39732984258409942</v>
      </c>
      <c r="N161" s="11">
        <v>0</v>
      </c>
      <c r="O161" s="11">
        <v>0</v>
      </c>
      <c r="P161" s="11">
        <v>-10.393296541628624</v>
      </c>
    </row>
    <row r="162" spans="1:16" ht="15" x14ac:dyDescent="0.2">
      <c r="A162" s="27">
        <v>9</v>
      </c>
      <c r="B162" s="28">
        <v>3.83</v>
      </c>
      <c r="C162" s="11"/>
      <c r="D162" s="11" t="s">
        <v>153</v>
      </c>
      <c r="E162" s="27"/>
      <c r="F162" s="11"/>
      <c r="G162" s="11">
        <v>242.578</v>
      </c>
      <c r="H162" s="11">
        <v>242.2</v>
      </c>
      <c r="I162" s="11">
        <v>242.2</v>
      </c>
      <c r="J162" s="11">
        <v>242.095</v>
      </c>
      <c r="K162" s="11">
        <v>-0.48290000001051681</v>
      </c>
      <c r="L162" s="11">
        <v>-0.37800000000001432</v>
      </c>
      <c r="M162" s="11">
        <v>-0.48290000001051681</v>
      </c>
      <c r="N162" s="11">
        <v>0</v>
      </c>
      <c r="O162" s="11">
        <v>0</v>
      </c>
      <c r="P162" s="11">
        <v>0</v>
      </c>
    </row>
    <row r="163" spans="1:16" ht="15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41"/>
      <c r="L163" s="36"/>
      <c r="M163" s="37"/>
      <c r="N163" s="37"/>
      <c r="O163" s="37"/>
      <c r="P163" s="37"/>
    </row>
    <row r="164" spans="1:16" ht="15" x14ac:dyDescent="0.2">
      <c r="A164" s="9" t="s">
        <v>156</v>
      </c>
      <c r="B164" s="29"/>
      <c r="C164" s="29"/>
      <c r="D164" s="29"/>
      <c r="E164" s="29"/>
      <c r="F164" s="29"/>
      <c r="G164" s="29"/>
      <c r="H164" s="30"/>
      <c r="I164" s="30"/>
      <c r="J164" s="30"/>
      <c r="K164" s="31"/>
      <c r="L164" s="31"/>
      <c r="M164" s="31"/>
      <c r="N164" s="30"/>
      <c r="O164" s="30"/>
      <c r="P164" s="32"/>
    </row>
    <row r="165" spans="1:16" ht="15" x14ac:dyDescent="0.2">
      <c r="A165" s="12"/>
      <c r="B165" s="13"/>
      <c r="C165" s="14"/>
      <c r="D165" s="14"/>
      <c r="E165" s="15"/>
      <c r="F165" s="17"/>
      <c r="G165" s="17"/>
      <c r="H165" s="200" t="s">
        <v>87</v>
      </c>
      <c r="I165" s="251" t="s">
        <v>68</v>
      </c>
      <c r="J165" s="252"/>
      <c r="K165" s="252"/>
      <c r="L165" s="252"/>
      <c r="M165" s="252"/>
      <c r="N165" s="252"/>
      <c r="O165" s="253"/>
      <c r="P165" s="201" t="s">
        <v>88</v>
      </c>
    </row>
    <row r="166" spans="1:16" ht="30" x14ac:dyDescent="0.2">
      <c r="A166" s="12"/>
      <c r="B166" s="13"/>
      <c r="C166" s="14"/>
      <c r="D166" s="14"/>
      <c r="E166" s="15"/>
      <c r="F166" s="200" t="s">
        <v>52</v>
      </c>
      <c r="G166" s="200" t="s">
        <v>53</v>
      </c>
      <c r="H166" s="200" t="s">
        <v>54</v>
      </c>
      <c r="I166" s="200" t="s">
        <v>54</v>
      </c>
      <c r="J166" s="200" t="s">
        <v>55</v>
      </c>
      <c r="K166" s="200" t="s">
        <v>56</v>
      </c>
      <c r="L166" s="200" t="s">
        <v>57</v>
      </c>
      <c r="M166" s="202" t="s">
        <v>91</v>
      </c>
      <c r="N166" s="200" t="s">
        <v>58</v>
      </c>
      <c r="O166" s="203" t="s">
        <v>59</v>
      </c>
      <c r="P166" s="204" t="s">
        <v>60</v>
      </c>
    </row>
    <row r="167" spans="1:16" ht="15" x14ac:dyDescent="0.2">
      <c r="A167" s="12"/>
      <c r="B167" s="13"/>
      <c r="C167" s="14"/>
      <c r="D167" s="14"/>
      <c r="E167" s="15"/>
      <c r="F167" s="7">
        <v>105.54</v>
      </c>
      <c r="G167" s="7">
        <v>7</v>
      </c>
      <c r="H167" s="38">
        <v>738.78000000000009</v>
      </c>
      <c r="I167" s="39">
        <v>36.939000000230372</v>
      </c>
      <c r="J167" s="39">
        <v>110.81700000261088</v>
      </c>
      <c r="K167" s="39">
        <v>147.75600001032834</v>
      </c>
      <c r="L167" s="39">
        <v>0.11321615824592966</v>
      </c>
      <c r="M167" s="39">
        <v>0.14152019780741207</v>
      </c>
      <c r="N167" s="39">
        <v>-266.42025720770874</v>
      </c>
      <c r="O167" s="39">
        <v>-266.27873700990131</v>
      </c>
      <c r="P167" s="40">
        <v>266.53347336595465</v>
      </c>
    </row>
    <row r="168" spans="1:16" ht="15" x14ac:dyDescent="0.2">
      <c r="A168" s="12"/>
      <c r="B168" s="13" t="s">
        <v>89</v>
      </c>
      <c r="C168" s="16"/>
      <c r="D168" s="16">
        <v>3</v>
      </c>
      <c r="E168" s="15"/>
      <c r="F168" s="17"/>
      <c r="G168" s="17"/>
      <c r="H168" s="17" t="s">
        <v>61</v>
      </c>
      <c r="I168" s="18">
        <v>0.05</v>
      </c>
      <c r="J168" s="18">
        <v>0.15</v>
      </c>
      <c r="K168" s="18">
        <v>0.2</v>
      </c>
      <c r="L168" s="17"/>
      <c r="M168" s="17"/>
      <c r="N168" s="17"/>
      <c r="O168" s="17"/>
      <c r="P168" s="19"/>
    </row>
    <row r="169" spans="1:16" ht="15" x14ac:dyDescent="0.2">
      <c r="A169" s="20"/>
      <c r="B169" s="21"/>
      <c r="C169" s="21"/>
      <c r="D169" s="22"/>
      <c r="E169" s="15"/>
      <c r="F169" s="23"/>
      <c r="G169" s="24"/>
      <c r="H169" s="24"/>
      <c r="I169" s="24"/>
      <c r="J169" s="24"/>
      <c r="K169" s="25"/>
      <c r="L169" s="25"/>
      <c r="M169" s="25"/>
      <c r="N169" s="24"/>
      <c r="O169" s="24"/>
      <c r="P169" s="26"/>
    </row>
    <row r="170" spans="1:16" ht="15" x14ac:dyDescent="0.2">
      <c r="A170" s="27" t="s">
        <v>62</v>
      </c>
      <c r="B170" s="28" t="s">
        <v>62</v>
      </c>
      <c r="C170" s="254" t="s">
        <v>90</v>
      </c>
      <c r="D170" s="255"/>
      <c r="E170" s="256" t="s">
        <v>63</v>
      </c>
      <c r="F170" s="257"/>
      <c r="G170" s="11" t="s">
        <v>64</v>
      </c>
      <c r="H170" s="11" t="s">
        <v>65</v>
      </c>
      <c r="I170" s="254" t="s">
        <v>66</v>
      </c>
      <c r="J170" s="255"/>
      <c r="K170" s="259" t="s">
        <v>67</v>
      </c>
      <c r="L170" s="260"/>
      <c r="M170" s="261"/>
      <c r="N170" s="254" t="s">
        <v>68</v>
      </c>
      <c r="O170" s="258"/>
      <c r="P170" s="255"/>
    </row>
    <row r="171" spans="1:16" ht="15" x14ac:dyDescent="0.2">
      <c r="A171" s="27" t="s">
        <v>69</v>
      </c>
      <c r="B171" s="28" t="s">
        <v>70</v>
      </c>
      <c r="C171" s="33" t="s">
        <v>71</v>
      </c>
      <c r="D171" s="33" t="s">
        <v>72</v>
      </c>
      <c r="E171" s="27" t="s">
        <v>73</v>
      </c>
      <c r="F171" s="11" t="s">
        <v>74</v>
      </c>
      <c r="G171" s="11" t="s">
        <v>75</v>
      </c>
      <c r="H171" s="11" t="s">
        <v>76</v>
      </c>
      <c r="I171" s="11" t="s">
        <v>77</v>
      </c>
      <c r="J171" s="11" t="s">
        <v>78</v>
      </c>
      <c r="K171" s="59" t="s">
        <v>79</v>
      </c>
      <c r="L171" s="59" t="s">
        <v>77</v>
      </c>
      <c r="M171" s="59" t="s">
        <v>80</v>
      </c>
      <c r="N171" s="11" t="s">
        <v>57</v>
      </c>
      <c r="O171" s="11" t="s">
        <v>81</v>
      </c>
      <c r="P171" s="11" t="s">
        <v>58</v>
      </c>
    </row>
    <row r="172" spans="1:16" ht="15" x14ac:dyDescent="0.2">
      <c r="A172" s="27" t="s">
        <v>82</v>
      </c>
      <c r="B172" s="28"/>
      <c r="C172" s="11"/>
      <c r="D172" s="11"/>
      <c r="E172" s="27"/>
      <c r="F172" s="11"/>
      <c r="G172" s="11">
        <v>241.863</v>
      </c>
      <c r="H172" s="11">
        <v>241.47499999999999</v>
      </c>
      <c r="I172" s="11">
        <v>241.47499999999999</v>
      </c>
      <c r="J172" s="11">
        <v>241.37</v>
      </c>
      <c r="K172" s="11">
        <v>-0.49290000001050771</v>
      </c>
      <c r="L172" s="11">
        <v>-0.38800000000000523</v>
      </c>
      <c r="M172" s="11">
        <v>-0.49290000001050771</v>
      </c>
      <c r="N172" s="11">
        <v>0</v>
      </c>
      <c r="O172" s="11">
        <v>0</v>
      </c>
      <c r="P172" s="11">
        <v>-62.945935392024808</v>
      </c>
    </row>
    <row r="173" spans="1:16" ht="15" x14ac:dyDescent="0.2">
      <c r="A173" s="27">
        <v>1</v>
      </c>
      <c r="B173" s="28"/>
      <c r="C173" s="11"/>
      <c r="D173" s="11"/>
      <c r="E173" s="27"/>
      <c r="F173" s="11"/>
      <c r="G173" s="11">
        <v>242.15799999999999</v>
      </c>
      <c r="H173" s="11">
        <v>241.75167235171497</v>
      </c>
      <c r="I173" s="11">
        <v>241.75167235171497</v>
      </c>
      <c r="J173" s="11">
        <v>241.64667235171498</v>
      </c>
      <c r="K173" s="11">
        <v>-0.5112276482955167</v>
      </c>
      <c r="L173" s="11">
        <v>-0.40632764828501422</v>
      </c>
      <c r="M173" s="11">
        <v>-0.5112276482955167</v>
      </c>
      <c r="N173" s="11">
        <v>0</v>
      </c>
      <c r="O173" s="11">
        <v>0</v>
      </c>
      <c r="P173" s="11">
        <v>-61.45180615157301</v>
      </c>
    </row>
    <row r="174" spans="1:16" ht="15" x14ac:dyDescent="0.2">
      <c r="A174" s="27">
        <v>2</v>
      </c>
      <c r="B174" s="28"/>
      <c r="C174" s="11"/>
      <c r="D174" s="11"/>
      <c r="E174" s="27"/>
      <c r="F174" s="11"/>
      <c r="G174" s="11">
        <v>242.39500000000001</v>
      </c>
      <c r="H174" s="11">
        <v>242.02834470342995</v>
      </c>
      <c r="I174" s="11">
        <v>242.02834470342995</v>
      </c>
      <c r="J174" s="11">
        <v>241.92334470342996</v>
      </c>
      <c r="K174" s="11">
        <v>-0.47155529658056139</v>
      </c>
      <c r="L174" s="11">
        <v>-0.36665529657005891</v>
      </c>
      <c r="M174" s="11">
        <v>-0.47155529658056139</v>
      </c>
      <c r="N174" s="11">
        <v>0</v>
      </c>
      <c r="O174" s="11">
        <v>0</v>
      </c>
      <c r="P174" s="11">
        <v>-47.567676908453791</v>
      </c>
    </row>
    <row r="175" spans="1:16" ht="15" x14ac:dyDescent="0.2">
      <c r="A175" s="27">
        <v>3</v>
      </c>
      <c r="B175" s="28"/>
      <c r="C175" s="11"/>
      <c r="D175" s="11"/>
      <c r="E175" s="27"/>
      <c r="F175" s="11"/>
      <c r="G175" s="11">
        <v>242.51300000000001</v>
      </c>
      <c r="H175" s="11">
        <v>242.30501705514493</v>
      </c>
      <c r="I175" s="11">
        <v>242.30501705514493</v>
      </c>
      <c r="J175" s="11">
        <v>242.20001705514494</v>
      </c>
      <c r="K175" s="11">
        <v>-0.31288294486557788</v>
      </c>
      <c r="L175" s="11">
        <v>-0.2079829448550754</v>
      </c>
      <c r="M175" s="11">
        <v>-0.31288294486557788</v>
      </c>
      <c r="N175" s="11">
        <v>0</v>
      </c>
      <c r="O175" s="11">
        <v>0</v>
      </c>
      <c r="P175" s="11">
        <v>-43.553547667445969</v>
      </c>
    </row>
    <row r="176" spans="1:16" ht="15" x14ac:dyDescent="0.2">
      <c r="A176" s="27">
        <v>4</v>
      </c>
      <c r="B176" s="28"/>
      <c r="C176" s="11"/>
      <c r="D176" s="11"/>
      <c r="E176" s="27"/>
      <c r="F176" s="11"/>
      <c r="G176" s="11">
        <v>242.89099999999999</v>
      </c>
      <c r="H176" s="11">
        <v>242.58168940685991</v>
      </c>
      <c r="I176" s="11">
        <v>242.58168940685991</v>
      </c>
      <c r="J176" s="11">
        <v>242.47668940685992</v>
      </c>
      <c r="K176" s="11">
        <v>-0.41421059315058528</v>
      </c>
      <c r="L176" s="11">
        <v>-0.3093105931400828</v>
      </c>
      <c r="M176" s="11">
        <v>-0.41421059315058528</v>
      </c>
      <c r="N176" s="11">
        <v>0</v>
      </c>
      <c r="O176" s="11">
        <v>0</v>
      </c>
      <c r="P176" s="11">
        <v>-44.999418427627802</v>
      </c>
    </row>
    <row r="177" spans="1:16" ht="15" x14ac:dyDescent="0.2">
      <c r="A177" s="27">
        <v>5</v>
      </c>
      <c r="B177" s="28"/>
      <c r="C177" s="11"/>
      <c r="D177" s="11"/>
      <c r="E177" s="27"/>
      <c r="F177" s="11"/>
      <c r="G177" s="11">
        <v>243.08699999999999</v>
      </c>
      <c r="H177" s="11">
        <v>242.85836175857489</v>
      </c>
      <c r="I177" s="11">
        <v>242.85836175857489</v>
      </c>
      <c r="J177" s="11">
        <v>242.7533617585749</v>
      </c>
      <c r="K177" s="11">
        <v>-0.33353824143560473</v>
      </c>
      <c r="L177" s="11">
        <v>-0.22863824142510225</v>
      </c>
      <c r="M177" s="11">
        <v>-0.33353824143560473</v>
      </c>
      <c r="N177" s="11">
        <v>0.11321615824592966</v>
      </c>
      <c r="O177" s="11">
        <v>0.14152019780741207</v>
      </c>
      <c r="P177" s="11">
        <v>-5.9018726605833445</v>
      </c>
    </row>
    <row r="178" spans="1:16" ht="15" x14ac:dyDescent="0.2">
      <c r="A178" s="27">
        <v>5</v>
      </c>
      <c r="B178" s="28">
        <v>5.54</v>
      </c>
      <c r="C178" s="11"/>
      <c r="D178" s="11" t="s">
        <v>155</v>
      </c>
      <c r="E178" s="27"/>
      <c r="F178" s="11"/>
      <c r="G178" s="11">
        <v>242.9</v>
      </c>
      <c r="H178" s="11">
        <v>242.935</v>
      </c>
      <c r="I178" s="11">
        <v>242.935</v>
      </c>
      <c r="J178" s="11">
        <v>242.83</v>
      </c>
      <c r="K178" s="11">
        <v>-6.9900000010505892E-2</v>
      </c>
      <c r="L178" s="11">
        <v>3.4999999999996589E-2</v>
      </c>
      <c r="M178" s="11">
        <v>-6.9900000010505892E-2</v>
      </c>
      <c r="N178" s="11">
        <v>0</v>
      </c>
      <c r="O178" s="11">
        <v>0</v>
      </c>
      <c r="P178" s="11">
        <v>0</v>
      </c>
    </row>
    <row r="179" spans="1:16" ht="15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41"/>
      <c r="L179" s="36"/>
      <c r="M179" s="37"/>
      <c r="N179" s="37"/>
      <c r="O179" s="37"/>
      <c r="P179" s="37"/>
    </row>
    <row r="180" spans="1:16" ht="15" x14ac:dyDescent="0.2">
      <c r="A180" s="9" t="s">
        <v>158</v>
      </c>
      <c r="B180" s="29"/>
      <c r="C180" s="29"/>
      <c r="D180" s="29"/>
      <c r="E180" s="29"/>
      <c r="F180" s="29"/>
      <c r="G180" s="29"/>
      <c r="H180" s="30"/>
      <c r="I180" s="30"/>
      <c r="J180" s="30"/>
      <c r="K180" s="31"/>
      <c r="L180" s="31"/>
      <c r="M180" s="31"/>
      <c r="N180" s="30"/>
      <c r="O180" s="30"/>
      <c r="P180" s="32"/>
    </row>
    <row r="181" spans="1:16" ht="15" x14ac:dyDescent="0.2">
      <c r="A181" s="12"/>
      <c r="B181" s="13"/>
      <c r="C181" s="14"/>
      <c r="D181" s="14"/>
      <c r="E181" s="15"/>
      <c r="F181" s="17"/>
      <c r="G181" s="17"/>
      <c r="H181" s="200" t="s">
        <v>87</v>
      </c>
      <c r="I181" s="251" t="s">
        <v>68</v>
      </c>
      <c r="J181" s="252"/>
      <c r="K181" s="252"/>
      <c r="L181" s="252"/>
      <c r="M181" s="252"/>
      <c r="N181" s="252"/>
      <c r="O181" s="253"/>
      <c r="P181" s="201" t="s">
        <v>88</v>
      </c>
    </row>
    <row r="182" spans="1:16" ht="30" x14ac:dyDescent="0.2">
      <c r="A182" s="12"/>
      <c r="B182" s="13"/>
      <c r="C182" s="14"/>
      <c r="D182" s="14"/>
      <c r="E182" s="15"/>
      <c r="F182" s="200" t="s">
        <v>52</v>
      </c>
      <c r="G182" s="200" t="s">
        <v>53</v>
      </c>
      <c r="H182" s="200" t="s">
        <v>54</v>
      </c>
      <c r="I182" s="200" t="s">
        <v>54</v>
      </c>
      <c r="J182" s="200" t="s">
        <v>55</v>
      </c>
      <c r="K182" s="200" t="s">
        <v>56</v>
      </c>
      <c r="L182" s="200" t="s">
        <v>57</v>
      </c>
      <c r="M182" s="202" t="s">
        <v>91</v>
      </c>
      <c r="N182" s="200" t="s">
        <v>58</v>
      </c>
      <c r="O182" s="203" t="s">
        <v>59</v>
      </c>
      <c r="P182" s="204" t="s">
        <v>60</v>
      </c>
    </row>
    <row r="183" spans="1:16" ht="15" x14ac:dyDescent="0.2">
      <c r="A183" s="12"/>
      <c r="B183" s="13"/>
      <c r="C183" s="14"/>
      <c r="D183" s="14"/>
      <c r="E183" s="15"/>
      <c r="F183" s="7">
        <v>65.69</v>
      </c>
      <c r="G183" s="7">
        <v>4</v>
      </c>
      <c r="H183" s="38">
        <v>262.76</v>
      </c>
      <c r="I183" s="39">
        <v>13.138000000047795</v>
      </c>
      <c r="J183" s="39">
        <v>39.414000001457772</v>
      </c>
      <c r="K183" s="39">
        <v>52.552000006524118</v>
      </c>
      <c r="L183" s="39">
        <v>0</v>
      </c>
      <c r="M183" s="39">
        <v>0</v>
      </c>
      <c r="N183" s="39">
        <v>-195.51048208344739</v>
      </c>
      <c r="O183" s="39">
        <v>-195.51048208344739</v>
      </c>
      <c r="P183" s="40">
        <v>195.51048208344739</v>
      </c>
    </row>
    <row r="184" spans="1:16" ht="15" x14ac:dyDescent="0.2">
      <c r="A184" s="12"/>
      <c r="B184" s="13" t="s">
        <v>89</v>
      </c>
      <c r="C184" s="16"/>
      <c r="D184" s="16">
        <v>3</v>
      </c>
      <c r="E184" s="15"/>
      <c r="F184" s="17"/>
      <c r="G184" s="17"/>
      <c r="H184" s="17" t="s">
        <v>61</v>
      </c>
      <c r="I184" s="18">
        <v>0.05</v>
      </c>
      <c r="J184" s="18">
        <v>0.15</v>
      </c>
      <c r="K184" s="18">
        <v>0.2</v>
      </c>
      <c r="L184" s="17"/>
      <c r="M184" s="17"/>
      <c r="N184" s="17"/>
      <c r="O184" s="17"/>
      <c r="P184" s="19"/>
    </row>
    <row r="185" spans="1:16" ht="15" x14ac:dyDescent="0.2">
      <c r="A185" s="20"/>
      <c r="B185" s="21"/>
      <c r="C185" s="21"/>
      <c r="D185" s="22"/>
      <c r="E185" s="15"/>
      <c r="F185" s="23"/>
      <c r="G185" s="24"/>
      <c r="H185" s="24"/>
      <c r="I185" s="24"/>
      <c r="J185" s="24"/>
      <c r="K185" s="25"/>
      <c r="L185" s="25"/>
      <c r="M185" s="25"/>
      <c r="N185" s="24"/>
      <c r="O185" s="24"/>
      <c r="P185" s="26"/>
    </row>
    <row r="186" spans="1:16" ht="15" x14ac:dyDescent="0.2">
      <c r="A186" s="27" t="s">
        <v>62</v>
      </c>
      <c r="B186" s="28" t="s">
        <v>62</v>
      </c>
      <c r="C186" s="254" t="s">
        <v>90</v>
      </c>
      <c r="D186" s="255"/>
      <c r="E186" s="256" t="s">
        <v>63</v>
      </c>
      <c r="F186" s="257"/>
      <c r="G186" s="11" t="s">
        <v>64</v>
      </c>
      <c r="H186" s="11" t="s">
        <v>65</v>
      </c>
      <c r="I186" s="254" t="s">
        <v>66</v>
      </c>
      <c r="J186" s="255"/>
      <c r="K186" s="251" t="s">
        <v>67</v>
      </c>
      <c r="L186" s="252"/>
      <c r="M186" s="253"/>
      <c r="N186" s="254" t="s">
        <v>68</v>
      </c>
      <c r="O186" s="258"/>
      <c r="P186" s="255"/>
    </row>
    <row r="187" spans="1:16" ht="15" x14ac:dyDescent="0.2">
      <c r="A187" s="27" t="s">
        <v>69</v>
      </c>
      <c r="B187" s="28" t="s">
        <v>70</v>
      </c>
      <c r="C187" s="33" t="s">
        <v>71</v>
      </c>
      <c r="D187" s="33" t="s">
        <v>72</v>
      </c>
      <c r="E187" s="27" t="s">
        <v>73</v>
      </c>
      <c r="F187" s="11" t="s">
        <v>74</v>
      </c>
      <c r="G187" s="11" t="s">
        <v>75</v>
      </c>
      <c r="H187" s="11" t="s">
        <v>76</v>
      </c>
      <c r="I187" s="11" t="s">
        <v>77</v>
      </c>
      <c r="J187" s="11" t="s">
        <v>78</v>
      </c>
      <c r="K187" s="200" t="s">
        <v>79</v>
      </c>
      <c r="L187" s="200" t="s">
        <v>77</v>
      </c>
      <c r="M187" s="200" t="s">
        <v>80</v>
      </c>
      <c r="N187" s="11" t="s">
        <v>57</v>
      </c>
      <c r="O187" s="11" t="s">
        <v>81</v>
      </c>
      <c r="P187" s="11" t="s">
        <v>58</v>
      </c>
    </row>
    <row r="188" spans="1:16" ht="15" x14ac:dyDescent="0.2">
      <c r="A188" s="27" t="s">
        <v>82</v>
      </c>
      <c r="B188" s="28"/>
      <c r="C188" s="11"/>
      <c r="D188" s="11"/>
      <c r="E188" s="27"/>
      <c r="F188" s="11"/>
      <c r="G188" s="11">
        <v>237.98599999999999</v>
      </c>
      <c r="H188" s="11">
        <v>237.6</v>
      </c>
      <c r="I188" s="11">
        <v>237.6</v>
      </c>
      <c r="J188" s="11">
        <v>237.54</v>
      </c>
      <c r="K188" s="11">
        <v>-0.44590000001048224</v>
      </c>
      <c r="L188" s="11">
        <v>-0.38599999999999568</v>
      </c>
      <c r="M188" s="11">
        <v>-0.44590000001048224</v>
      </c>
      <c r="N188" s="11">
        <v>0</v>
      </c>
      <c r="O188" s="11">
        <v>0</v>
      </c>
      <c r="P188" s="11">
        <v>-42.346793133537517</v>
      </c>
    </row>
    <row r="189" spans="1:16" ht="15" x14ac:dyDescent="0.2">
      <c r="A189" s="27">
        <v>1</v>
      </c>
      <c r="B189" s="28"/>
      <c r="C189" s="11"/>
      <c r="D189" s="11"/>
      <c r="E189" s="27"/>
      <c r="F189" s="11"/>
      <c r="G189" s="11">
        <v>238.36500000000001</v>
      </c>
      <c r="H189" s="11">
        <v>237.75223017202012</v>
      </c>
      <c r="I189" s="11">
        <v>237.75223017202012</v>
      </c>
      <c r="J189" s="11">
        <v>237.69223017202012</v>
      </c>
      <c r="K189" s="11">
        <v>-0.67266982799037578</v>
      </c>
      <c r="L189" s="11">
        <v>-0.61276982797988921</v>
      </c>
      <c r="M189" s="11">
        <v>-0.67266982799037578</v>
      </c>
      <c r="N189" s="11">
        <v>0</v>
      </c>
      <c r="O189" s="11">
        <v>0</v>
      </c>
      <c r="P189" s="11">
        <v>-47.408379374103333</v>
      </c>
    </row>
    <row r="190" spans="1:16" ht="15" x14ac:dyDescent="0.2">
      <c r="A190" s="27">
        <v>2</v>
      </c>
      <c r="B190" s="28"/>
      <c r="C190" s="11"/>
      <c r="D190" s="11"/>
      <c r="E190" s="27"/>
      <c r="F190" s="11"/>
      <c r="G190" s="11">
        <v>238.417</v>
      </c>
      <c r="H190" s="11">
        <v>237.90446034404022</v>
      </c>
      <c r="I190" s="11">
        <v>237.90446034404022</v>
      </c>
      <c r="J190" s="11">
        <v>237.84446034404021</v>
      </c>
      <c r="K190" s="11">
        <v>-0.57243965597027113</v>
      </c>
      <c r="L190" s="11">
        <v>-0.51253965595978457</v>
      </c>
      <c r="M190" s="11">
        <v>-0.57243965597027113</v>
      </c>
      <c r="N190" s="11">
        <v>0</v>
      </c>
      <c r="O190" s="11">
        <v>0</v>
      </c>
      <c r="P190" s="11">
        <v>-79.669965635496283</v>
      </c>
    </row>
    <row r="191" spans="1:16" ht="15" x14ac:dyDescent="0.2">
      <c r="A191" s="27">
        <v>3</v>
      </c>
      <c r="B191" s="28"/>
      <c r="C191" s="11"/>
      <c r="D191" s="11"/>
      <c r="E191" s="27"/>
      <c r="F191" s="11"/>
      <c r="G191" s="11">
        <v>239.476</v>
      </c>
      <c r="H191" s="11">
        <v>238.05669051606031</v>
      </c>
      <c r="I191" s="11">
        <v>238.05669051606031</v>
      </c>
      <c r="J191" s="11">
        <v>237.99669051606031</v>
      </c>
      <c r="K191" s="11">
        <v>-1.4792094839501715</v>
      </c>
      <c r="L191" s="11">
        <v>-1.4193094839396849</v>
      </c>
      <c r="M191" s="11">
        <v>-1.4792094839501715</v>
      </c>
      <c r="N191" s="11">
        <v>0</v>
      </c>
      <c r="O191" s="11">
        <v>0</v>
      </c>
      <c r="P191" s="11">
        <v>-26.08534394031026</v>
      </c>
    </row>
    <row r="192" spans="1:16" ht="15" x14ac:dyDescent="0.2">
      <c r="A192" s="27">
        <v>3</v>
      </c>
      <c r="B192" s="28">
        <v>5.69</v>
      </c>
      <c r="C192" s="11"/>
      <c r="D192" s="11" t="s">
        <v>157</v>
      </c>
      <c r="E192" s="27"/>
      <c r="F192" s="11"/>
      <c r="G192" s="11">
        <v>238.91300000000001</v>
      </c>
      <c r="H192" s="11">
        <v>238.1</v>
      </c>
      <c r="I192" s="11">
        <v>238.1</v>
      </c>
      <c r="J192" s="11">
        <v>238.04</v>
      </c>
      <c r="K192" s="11">
        <v>-0.87290000001050316</v>
      </c>
      <c r="L192" s="11">
        <v>-0.8130000000000166</v>
      </c>
      <c r="M192" s="11">
        <v>-0.87290000001050316</v>
      </c>
      <c r="N192" s="11">
        <v>0</v>
      </c>
      <c r="O192" s="11">
        <v>0</v>
      </c>
      <c r="P192" s="11">
        <v>0</v>
      </c>
    </row>
    <row r="193" spans="1:16" ht="15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41"/>
      <c r="L193" s="36"/>
      <c r="M193" s="37"/>
      <c r="N193" s="37"/>
      <c r="O193" s="37"/>
      <c r="P193" s="37"/>
    </row>
    <row r="194" spans="1:16" ht="15" x14ac:dyDescent="0.2">
      <c r="A194" s="9" t="s">
        <v>162</v>
      </c>
      <c r="B194" s="29"/>
      <c r="C194" s="29"/>
      <c r="D194" s="29"/>
      <c r="E194" s="29"/>
      <c r="F194" s="29"/>
      <c r="G194" s="29"/>
      <c r="H194" s="30"/>
      <c r="I194" s="30"/>
      <c r="J194" s="30"/>
      <c r="K194" s="31"/>
      <c r="L194" s="31"/>
      <c r="M194" s="31"/>
      <c r="N194" s="30"/>
      <c r="O194" s="30"/>
      <c r="P194" s="32"/>
    </row>
    <row r="195" spans="1:16" ht="15" x14ac:dyDescent="0.2">
      <c r="A195" s="12"/>
      <c r="B195" s="13"/>
      <c r="C195" s="14"/>
      <c r="D195" s="14"/>
      <c r="E195" s="15"/>
      <c r="F195" s="17"/>
      <c r="G195" s="17"/>
      <c r="H195" s="200" t="s">
        <v>87</v>
      </c>
      <c r="I195" s="251" t="s">
        <v>68</v>
      </c>
      <c r="J195" s="252"/>
      <c r="K195" s="252"/>
      <c r="L195" s="252"/>
      <c r="M195" s="252"/>
      <c r="N195" s="252"/>
      <c r="O195" s="253"/>
      <c r="P195" s="201" t="s">
        <v>88</v>
      </c>
    </row>
    <row r="196" spans="1:16" ht="30" x14ac:dyDescent="0.2">
      <c r="A196" s="12"/>
      <c r="B196" s="13"/>
      <c r="C196" s="14"/>
      <c r="D196" s="14"/>
      <c r="E196" s="15"/>
      <c r="F196" s="200" t="s">
        <v>52</v>
      </c>
      <c r="G196" s="200" t="s">
        <v>53</v>
      </c>
      <c r="H196" s="200" t="s">
        <v>54</v>
      </c>
      <c r="I196" s="200" t="s">
        <v>54</v>
      </c>
      <c r="J196" s="200" t="s">
        <v>55</v>
      </c>
      <c r="K196" s="200" t="s">
        <v>56</v>
      </c>
      <c r="L196" s="200" t="s">
        <v>57</v>
      </c>
      <c r="M196" s="202" t="s">
        <v>91</v>
      </c>
      <c r="N196" s="200" t="s">
        <v>58</v>
      </c>
      <c r="O196" s="203" t="s">
        <v>59</v>
      </c>
      <c r="P196" s="204" t="s">
        <v>60</v>
      </c>
    </row>
    <row r="197" spans="1:16" ht="15" x14ac:dyDescent="0.25">
      <c r="A197" s="12"/>
      <c r="B197" s="13"/>
      <c r="C197" s="14"/>
      <c r="D197" s="14"/>
      <c r="E197" s="15"/>
      <c r="F197" s="7">
        <v>239.82999999999998</v>
      </c>
      <c r="G197" s="7">
        <v>7</v>
      </c>
      <c r="H197" s="77">
        <v>1678.81</v>
      </c>
      <c r="I197" s="78">
        <v>83.940500000523485</v>
      </c>
      <c r="J197" s="78">
        <v>251.82150000506047</v>
      </c>
      <c r="K197" s="78">
        <v>335.76200002347014</v>
      </c>
      <c r="L197" s="78">
        <v>0</v>
      </c>
      <c r="M197" s="78">
        <v>0</v>
      </c>
      <c r="N197" s="78">
        <v>-746.78343496288096</v>
      </c>
      <c r="O197" s="78">
        <v>-746.78343496288096</v>
      </c>
      <c r="P197" s="79">
        <v>746.78343496288096</v>
      </c>
    </row>
    <row r="198" spans="1:16" ht="15" x14ac:dyDescent="0.2">
      <c r="A198" s="12"/>
      <c r="B198" s="13" t="s">
        <v>89</v>
      </c>
      <c r="C198" s="16"/>
      <c r="D198" s="16">
        <v>3</v>
      </c>
      <c r="E198" s="15"/>
      <c r="F198" s="17"/>
      <c r="G198" s="17"/>
      <c r="H198" s="17" t="s">
        <v>61</v>
      </c>
      <c r="I198" s="18">
        <v>0.05</v>
      </c>
      <c r="J198" s="18">
        <v>0.15</v>
      </c>
      <c r="K198" s="18">
        <v>0.2</v>
      </c>
      <c r="L198" s="17"/>
      <c r="M198" s="17"/>
      <c r="N198" s="17"/>
      <c r="O198" s="17"/>
      <c r="P198" s="19"/>
    </row>
    <row r="199" spans="1:16" ht="15" x14ac:dyDescent="0.2">
      <c r="A199" s="20"/>
      <c r="B199" s="21"/>
      <c r="C199" s="21"/>
      <c r="D199" s="22"/>
      <c r="E199" s="15"/>
      <c r="F199" s="23"/>
      <c r="G199" s="24"/>
      <c r="H199" s="24"/>
      <c r="I199" s="24"/>
      <c r="J199" s="24"/>
      <c r="K199" s="25"/>
      <c r="L199" s="25"/>
      <c r="M199" s="25"/>
      <c r="N199" s="24"/>
      <c r="O199" s="24"/>
      <c r="P199" s="26"/>
    </row>
    <row r="200" spans="1:16" ht="15" x14ac:dyDescent="0.2">
      <c r="A200" s="27" t="s">
        <v>62</v>
      </c>
      <c r="B200" s="28" t="s">
        <v>62</v>
      </c>
      <c r="C200" s="254" t="s">
        <v>90</v>
      </c>
      <c r="D200" s="255"/>
      <c r="E200" s="256" t="s">
        <v>63</v>
      </c>
      <c r="F200" s="257"/>
      <c r="G200" s="11" t="s">
        <v>64</v>
      </c>
      <c r="H200" s="11" t="s">
        <v>65</v>
      </c>
      <c r="I200" s="254" t="s">
        <v>66</v>
      </c>
      <c r="J200" s="255"/>
      <c r="K200" s="251" t="s">
        <v>67</v>
      </c>
      <c r="L200" s="252"/>
      <c r="M200" s="253"/>
      <c r="N200" s="254" t="s">
        <v>68</v>
      </c>
      <c r="O200" s="258"/>
      <c r="P200" s="255"/>
    </row>
    <row r="201" spans="1:16" ht="15" x14ac:dyDescent="0.2">
      <c r="A201" s="27" t="s">
        <v>69</v>
      </c>
      <c r="B201" s="28" t="s">
        <v>70</v>
      </c>
      <c r="C201" s="33" t="s">
        <v>71</v>
      </c>
      <c r="D201" s="33" t="s">
        <v>72</v>
      </c>
      <c r="E201" s="27" t="s">
        <v>73</v>
      </c>
      <c r="F201" s="11" t="s">
        <v>74</v>
      </c>
      <c r="G201" s="11" t="s">
        <v>75</v>
      </c>
      <c r="H201" s="11" t="s">
        <v>76</v>
      </c>
      <c r="I201" s="11" t="s">
        <v>77</v>
      </c>
      <c r="J201" s="11" t="s">
        <v>78</v>
      </c>
      <c r="K201" s="200" t="s">
        <v>79</v>
      </c>
      <c r="L201" s="200" t="s">
        <v>77</v>
      </c>
      <c r="M201" s="200" t="s">
        <v>80</v>
      </c>
      <c r="N201" s="11" t="s">
        <v>57</v>
      </c>
      <c r="O201" s="11" t="s">
        <v>81</v>
      </c>
      <c r="P201" s="11" t="s">
        <v>58</v>
      </c>
    </row>
    <row r="202" spans="1:16" ht="15" x14ac:dyDescent="0.2">
      <c r="A202" s="27" t="s">
        <v>82</v>
      </c>
      <c r="B202" s="28"/>
      <c r="C202" s="11"/>
      <c r="D202" s="11"/>
      <c r="E202" s="27"/>
      <c r="F202" s="11"/>
      <c r="G202" s="11">
        <v>238.91300000000001</v>
      </c>
      <c r="H202" s="11">
        <v>238.1</v>
      </c>
      <c r="I202" s="11">
        <v>238.1</v>
      </c>
      <c r="J202" s="11">
        <v>237.995</v>
      </c>
      <c r="K202" s="11">
        <v>-0.91790000001051908</v>
      </c>
      <c r="L202" s="11">
        <v>-0.8130000000000166</v>
      </c>
      <c r="M202" s="11">
        <v>-0.91790000001051908</v>
      </c>
      <c r="N202" s="11">
        <v>0</v>
      </c>
      <c r="O202" s="11">
        <v>0</v>
      </c>
      <c r="P202" s="11">
        <v>-88.333000020010672</v>
      </c>
    </row>
    <row r="203" spans="1:16" ht="15" x14ac:dyDescent="0.2">
      <c r="A203" s="27">
        <v>1</v>
      </c>
      <c r="B203" s="28"/>
      <c r="C203" s="11"/>
      <c r="D203" s="11"/>
      <c r="E203" s="27"/>
      <c r="F203" s="11"/>
      <c r="G203" s="11">
        <v>238.28399999999999</v>
      </c>
      <c r="H203" s="11">
        <v>237.94</v>
      </c>
      <c r="I203" s="11">
        <v>237.94</v>
      </c>
      <c r="J203" s="11">
        <v>237.83500000000001</v>
      </c>
      <c r="K203" s="11">
        <v>-0.44890000001049657</v>
      </c>
      <c r="L203" s="11">
        <v>-0.34399999999999409</v>
      </c>
      <c r="M203" s="11">
        <v>-0.44890000001049657</v>
      </c>
      <c r="N203" s="11">
        <v>0</v>
      </c>
      <c r="O203" s="11">
        <v>0</v>
      </c>
      <c r="P203" s="11">
        <v>-56.063000010443034</v>
      </c>
    </row>
    <row r="204" spans="1:16" ht="15" x14ac:dyDescent="0.2">
      <c r="A204" s="27">
        <v>2</v>
      </c>
      <c r="B204" s="28"/>
      <c r="C204" s="11" t="s">
        <v>83</v>
      </c>
      <c r="D204" s="11"/>
      <c r="E204" s="27"/>
      <c r="F204" s="11"/>
      <c r="G204" s="11">
        <v>238.13200000000001</v>
      </c>
      <c r="H204" s="11">
        <v>237.78000000000003</v>
      </c>
      <c r="I204" s="11">
        <v>237.78000000000003</v>
      </c>
      <c r="J204" s="11">
        <v>237.67500000000004</v>
      </c>
      <c r="K204" s="11">
        <v>-0.45690000001047792</v>
      </c>
      <c r="L204" s="11">
        <v>-0.35199999999997544</v>
      </c>
      <c r="M204" s="11">
        <v>-0.45690000001047792</v>
      </c>
      <c r="N204" s="11">
        <v>0</v>
      </c>
      <c r="O204" s="11">
        <v>0</v>
      </c>
      <c r="P204" s="11">
        <v>-28.47150000532281</v>
      </c>
    </row>
    <row r="205" spans="1:16" ht="15" x14ac:dyDescent="0.2">
      <c r="A205" s="27">
        <v>2</v>
      </c>
      <c r="B205" s="28">
        <v>10</v>
      </c>
      <c r="C205" s="11" t="s">
        <v>84</v>
      </c>
      <c r="D205" s="11" t="s">
        <v>159</v>
      </c>
      <c r="E205" s="27">
        <v>40</v>
      </c>
      <c r="F205" s="11">
        <v>0.111428571428572</v>
      </c>
      <c r="G205" s="11">
        <v>238.16800000000001</v>
      </c>
      <c r="H205" s="11">
        <v>237.7</v>
      </c>
      <c r="I205" s="11">
        <v>237.81142857142859</v>
      </c>
      <c r="J205" s="11">
        <v>237.7064285714286</v>
      </c>
      <c r="K205" s="11">
        <v>-0.46147142858191614</v>
      </c>
      <c r="L205" s="11">
        <v>-0.35657142857141366</v>
      </c>
      <c r="M205" s="11">
        <v>-0.46147142858191614</v>
      </c>
      <c r="N205" s="11">
        <v>0</v>
      </c>
      <c r="O205" s="11">
        <v>0</v>
      </c>
      <c r="P205" s="11">
        <v>-28.441500005315561</v>
      </c>
    </row>
    <row r="206" spans="1:16" ht="15" x14ac:dyDescent="0.2">
      <c r="A206" s="27">
        <v>3</v>
      </c>
      <c r="B206" s="28"/>
      <c r="C206" s="11" t="s">
        <v>86</v>
      </c>
      <c r="D206" s="11"/>
      <c r="E206" s="27"/>
      <c r="F206" s="11"/>
      <c r="G206" s="11">
        <v>238.19399999999999</v>
      </c>
      <c r="H206" s="11">
        <v>237.84285714285716</v>
      </c>
      <c r="I206" s="11">
        <v>237.84285714285716</v>
      </c>
      <c r="J206" s="11">
        <v>237.73785714285717</v>
      </c>
      <c r="K206" s="11">
        <v>-0.45604285715333504</v>
      </c>
      <c r="L206" s="11">
        <v>-0.35114285714283255</v>
      </c>
      <c r="M206" s="11">
        <v>-0.45604285715333504</v>
      </c>
      <c r="N206" s="11">
        <v>0</v>
      </c>
      <c r="O206" s="11">
        <v>0</v>
      </c>
      <c r="P206" s="11">
        <v>-40.213000007332198</v>
      </c>
    </row>
    <row r="207" spans="1:16" ht="15" x14ac:dyDescent="0.2">
      <c r="A207" s="27">
        <v>4</v>
      </c>
      <c r="B207" s="28"/>
      <c r="C207" s="11"/>
      <c r="D207" s="11"/>
      <c r="E207" s="27"/>
      <c r="F207" s="11"/>
      <c r="G207" s="11">
        <v>238.24700000000001</v>
      </c>
      <c r="H207" s="11">
        <v>238.12857142857143</v>
      </c>
      <c r="I207" s="11">
        <v>238.12857142857143</v>
      </c>
      <c r="J207" s="11">
        <v>238.02357142857144</v>
      </c>
      <c r="K207" s="11">
        <v>-0.22332857143908313</v>
      </c>
      <c r="L207" s="11">
        <v>-0.11842857142858065</v>
      </c>
      <c r="M207" s="11">
        <v>-0.22332857143908313</v>
      </c>
      <c r="N207" s="11">
        <v>0</v>
      </c>
      <c r="O207" s="11">
        <v>0</v>
      </c>
      <c r="P207" s="11">
        <v>-37.033000006623524</v>
      </c>
    </row>
    <row r="208" spans="1:16" ht="15" x14ac:dyDescent="0.2">
      <c r="A208" s="27">
        <v>5</v>
      </c>
      <c r="B208" s="28"/>
      <c r="C208" s="11" t="s">
        <v>83</v>
      </c>
      <c r="D208" s="11"/>
      <c r="E208" s="27"/>
      <c r="F208" s="11"/>
      <c r="G208" s="11">
        <v>238.72</v>
      </c>
      <c r="H208" s="11">
        <v>238.41428571428568</v>
      </c>
      <c r="I208" s="11">
        <v>238.41428571428568</v>
      </c>
      <c r="J208" s="11">
        <v>238.30928571428569</v>
      </c>
      <c r="K208" s="11">
        <v>-0.41061428572481873</v>
      </c>
      <c r="L208" s="11">
        <v>-0.30571428571431625</v>
      </c>
      <c r="M208" s="11">
        <v>-0.41061428572481873</v>
      </c>
      <c r="N208" s="11">
        <v>0</v>
      </c>
      <c r="O208" s="11">
        <v>0</v>
      </c>
      <c r="P208" s="11">
        <v>-77.609666683300134</v>
      </c>
    </row>
    <row r="209" spans="1:16" ht="15" x14ac:dyDescent="0.2">
      <c r="A209" s="27">
        <v>6</v>
      </c>
      <c r="B209" s="28"/>
      <c r="C209" s="11" t="s">
        <v>84</v>
      </c>
      <c r="D209" s="11" t="s">
        <v>160</v>
      </c>
      <c r="E209" s="27">
        <v>40</v>
      </c>
      <c r="F209" s="11">
        <v>0.11190476190476334</v>
      </c>
      <c r="G209" s="11">
        <v>239.51</v>
      </c>
      <c r="H209" s="11">
        <v>238.69999999999996</v>
      </c>
      <c r="I209" s="11">
        <v>238.81190476190471</v>
      </c>
      <c r="J209" s="11">
        <v>238.70690476190472</v>
      </c>
      <c r="K209" s="11">
        <v>-0.80299523810577966</v>
      </c>
      <c r="L209" s="11">
        <v>-0.69809523809527718</v>
      </c>
      <c r="M209" s="11">
        <v>-0.80299523810577966</v>
      </c>
      <c r="N209" s="11">
        <v>0</v>
      </c>
      <c r="O209" s="11">
        <v>0</v>
      </c>
      <c r="P209" s="11">
        <v>-101.75633335640441</v>
      </c>
    </row>
    <row r="210" spans="1:16" ht="15" x14ac:dyDescent="0.2">
      <c r="A210" s="27">
        <v>7</v>
      </c>
      <c r="B210" s="28"/>
      <c r="C210" s="11" t="s">
        <v>86</v>
      </c>
      <c r="D210" s="11"/>
      <c r="E210" s="27"/>
      <c r="F210" s="11"/>
      <c r="G210" s="11">
        <v>240.084</v>
      </c>
      <c r="H210" s="11">
        <v>239.43333333333331</v>
      </c>
      <c r="I210" s="11">
        <v>239.43333333333331</v>
      </c>
      <c r="J210" s="11">
        <v>239.32833333333332</v>
      </c>
      <c r="K210" s="11">
        <v>-0.75556666667719696</v>
      </c>
      <c r="L210" s="11">
        <v>-0.65066666666669448</v>
      </c>
      <c r="M210" s="11">
        <v>-0.75556666667719696</v>
      </c>
      <c r="N210" s="11">
        <v>0</v>
      </c>
      <c r="O210" s="11">
        <v>0</v>
      </c>
      <c r="P210" s="11">
        <v>-80.913000017089871</v>
      </c>
    </row>
    <row r="211" spans="1:16" ht="15" x14ac:dyDescent="0.2">
      <c r="A211" s="27">
        <v>8</v>
      </c>
      <c r="B211" s="28"/>
      <c r="C211" s="11" t="s">
        <v>83</v>
      </c>
      <c r="D211" s="11"/>
      <c r="E211" s="27"/>
      <c r="F211" s="11"/>
      <c r="G211" s="11">
        <v>240.56700000000001</v>
      </c>
      <c r="H211" s="11">
        <v>240.16666666666666</v>
      </c>
      <c r="I211" s="11">
        <v>240.16666666666666</v>
      </c>
      <c r="J211" s="11">
        <v>240.06166666666667</v>
      </c>
      <c r="K211" s="11">
        <v>-0.50523333334385256</v>
      </c>
      <c r="L211" s="11">
        <v>-0.40033333333335008</v>
      </c>
      <c r="M211" s="11">
        <v>-0.50523333334385256</v>
      </c>
      <c r="N211" s="11">
        <v>0</v>
      </c>
      <c r="O211" s="11">
        <v>0</v>
      </c>
      <c r="P211" s="11">
        <v>-62.469721834897314</v>
      </c>
    </row>
    <row r="212" spans="1:16" ht="15" x14ac:dyDescent="0.2">
      <c r="A212" s="27">
        <v>9</v>
      </c>
      <c r="B212" s="28"/>
      <c r="C212" s="11" t="s">
        <v>84</v>
      </c>
      <c r="D212" s="11" t="s">
        <v>161</v>
      </c>
      <c r="E212" s="27">
        <v>40</v>
      </c>
      <c r="F212" s="11">
        <v>-0.13319126413727972</v>
      </c>
      <c r="G212" s="11">
        <v>241.154</v>
      </c>
      <c r="H212" s="11">
        <v>240.9</v>
      </c>
      <c r="I212" s="11">
        <v>240.76680873586275</v>
      </c>
      <c r="J212" s="11">
        <v>240.66180873586276</v>
      </c>
      <c r="K212" s="11">
        <v>-0.49209126414774573</v>
      </c>
      <c r="L212" s="11">
        <v>-0.38719126413724325</v>
      </c>
      <c r="M212" s="11">
        <v>-0.49209126414774573</v>
      </c>
      <c r="N212" s="11">
        <v>0</v>
      </c>
      <c r="O212" s="11">
        <v>0</v>
      </c>
      <c r="P212" s="11">
        <v>-57.436609125488758</v>
      </c>
    </row>
    <row r="213" spans="1:16" ht="15" x14ac:dyDescent="0.2">
      <c r="A213" s="27">
        <v>10</v>
      </c>
      <c r="B213" s="28"/>
      <c r="C213" s="11" t="s">
        <v>86</v>
      </c>
      <c r="D213" s="11"/>
      <c r="E213" s="27"/>
      <c r="F213" s="11"/>
      <c r="G213" s="11">
        <v>241.429</v>
      </c>
      <c r="H213" s="11">
        <v>241.10056827678423</v>
      </c>
      <c r="I213" s="11">
        <v>241.10056827678423</v>
      </c>
      <c r="J213" s="11">
        <v>240.99556827678424</v>
      </c>
      <c r="K213" s="11">
        <v>-0.43333172322627433</v>
      </c>
      <c r="L213" s="11">
        <v>-0.32843172321577185</v>
      </c>
      <c r="M213" s="11">
        <v>-0.43333172322627433</v>
      </c>
      <c r="N213" s="11">
        <v>0</v>
      </c>
      <c r="O213" s="11">
        <v>0</v>
      </c>
      <c r="P213" s="11">
        <v>-45.583661883525224</v>
      </c>
    </row>
    <row r="214" spans="1:16" ht="15" x14ac:dyDescent="0.2">
      <c r="A214" s="27">
        <v>11</v>
      </c>
      <c r="B214" s="28"/>
      <c r="C214" s="11"/>
      <c r="D214" s="11"/>
      <c r="E214" s="27"/>
      <c r="F214" s="11"/>
      <c r="G214" s="11">
        <v>241.51900000000001</v>
      </c>
      <c r="H214" s="11">
        <v>241.30113655356845</v>
      </c>
      <c r="I214" s="11">
        <v>241.30113655356845</v>
      </c>
      <c r="J214" s="11">
        <v>241.19613655356846</v>
      </c>
      <c r="K214" s="11">
        <v>-0.32276344644205324</v>
      </c>
      <c r="L214" s="11">
        <v>-0.21786344643155076</v>
      </c>
      <c r="M214" s="11">
        <v>-0.32276344644205324</v>
      </c>
      <c r="N214" s="11">
        <v>0</v>
      </c>
      <c r="O214" s="11">
        <v>0</v>
      </c>
      <c r="P214" s="11">
        <v>-42.459442007127407</v>
      </c>
    </row>
    <row r="215" spans="1:16" ht="15" x14ac:dyDescent="0.2">
      <c r="A215" s="27">
        <v>11</v>
      </c>
      <c r="B215" s="28">
        <v>19.829999999999998</v>
      </c>
      <c r="C215" s="11"/>
      <c r="D215" s="11" t="s">
        <v>85</v>
      </c>
      <c r="E215" s="27"/>
      <c r="F215" s="11"/>
      <c r="G215" s="11">
        <v>241.78899999999999</v>
      </c>
      <c r="H215" s="11">
        <v>241.5</v>
      </c>
      <c r="I215" s="11">
        <v>241.5</v>
      </c>
      <c r="J215" s="11">
        <v>241.39500000000001</v>
      </c>
      <c r="K215" s="11">
        <v>-0.39390000001048975</v>
      </c>
      <c r="L215" s="11">
        <v>-0.28899999999998727</v>
      </c>
      <c r="M215" s="11">
        <v>-0.39390000001048975</v>
      </c>
      <c r="N215" s="11">
        <v>0</v>
      </c>
      <c r="O215" s="11">
        <v>0</v>
      </c>
      <c r="P215" s="11">
        <v>0</v>
      </c>
    </row>
    <row r="216" spans="1:16" ht="15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41"/>
      <c r="L216" s="36"/>
      <c r="M216" s="37"/>
      <c r="N216" s="37"/>
      <c r="O216" s="37"/>
      <c r="P216" s="37"/>
    </row>
    <row r="217" spans="1:16" ht="15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41"/>
      <c r="L217" s="36"/>
      <c r="M217" s="37"/>
      <c r="N217" s="37"/>
      <c r="O217" s="37"/>
      <c r="P217" s="37"/>
    </row>
    <row r="218" spans="1:16" ht="15" x14ac:dyDescent="0.2">
      <c r="A218" s="205" t="s">
        <v>96</v>
      </c>
      <c r="B218" s="205" t="s">
        <v>92</v>
      </c>
      <c r="C218" s="205" t="s">
        <v>93</v>
      </c>
      <c r="D218" s="205" t="s">
        <v>94</v>
      </c>
      <c r="E218" s="205" t="s">
        <v>59</v>
      </c>
      <c r="F218" s="37"/>
      <c r="G218" s="37"/>
      <c r="H218" s="37"/>
      <c r="I218" s="37"/>
      <c r="J218" s="37"/>
      <c r="K218" s="41"/>
      <c r="L218" s="36"/>
      <c r="M218" s="37"/>
      <c r="N218" s="37"/>
      <c r="O218" s="37"/>
      <c r="P218" s="37"/>
    </row>
    <row r="219" spans="1:16" ht="15" x14ac:dyDescent="0.2">
      <c r="A219" s="42">
        <v>1</v>
      </c>
      <c r="B219" s="43" t="str">
        <f>A4</f>
        <v>RUA MATOSALEM- TRECHO 01</v>
      </c>
      <c r="C219" s="44">
        <f>N7*-1</f>
        <v>143.40750003644814</v>
      </c>
      <c r="D219" s="44">
        <f>L7</f>
        <v>0</v>
      </c>
      <c r="E219" s="44">
        <f>C219-D219</f>
        <v>143.40750003644814</v>
      </c>
      <c r="F219" s="37"/>
      <c r="G219" s="83"/>
      <c r="H219" s="83"/>
      <c r="I219" s="83"/>
      <c r="J219" s="37"/>
      <c r="K219" s="41"/>
      <c r="L219" s="36"/>
      <c r="M219" s="37"/>
      <c r="N219" s="37"/>
      <c r="O219" s="37"/>
      <c r="P219" s="37"/>
    </row>
    <row r="220" spans="1:16" ht="15" x14ac:dyDescent="0.2">
      <c r="A220" s="42">
        <v>2</v>
      </c>
      <c r="B220" s="43" t="str">
        <f>A18</f>
        <v>RUA MATOSALEM- TRECHO 02</v>
      </c>
      <c r="C220" s="44">
        <f>N21*-1</f>
        <v>413.06655427585667</v>
      </c>
      <c r="D220" s="44">
        <f>L21</f>
        <v>0</v>
      </c>
      <c r="E220" s="44">
        <f>C220-D220</f>
        <v>413.06655427585667</v>
      </c>
      <c r="F220" s="37"/>
      <c r="G220" s="83"/>
      <c r="H220" s="83"/>
      <c r="I220" s="83"/>
      <c r="J220" s="37"/>
      <c r="K220" s="41"/>
      <c r="L220" s="36"/>
      <c r="M220" s="37"/>
      <c r="N220" s="37"/>
      <c r="O220" s="37"/>
      <c r="P220" s="37"/>
    </row>
    <row r="221" spans="1:16" ht="15" x14ac:dyDescent="0.2">
      <c r="A221" s="42">
        <v>3</v>
      </c>
      <c r="B221" s="43" t="str">
        <f>A34</f>
        <v>RUA SANTA CECÍLIA</v>
      </c>
      <c r="C221" s="44">
        <f>N37*-1</f>
        <v>658.90195474165637</v>
      </c>
      <c r="D221" s="44">
        <f>L37</f>
        <v>0</v>
      </c>
      <c r="E221" s="44">
        <f t="shared" ref="E221:E230" si="0">C221-D221</f>
        <v>658.90195474165637</v>
      </c>
      <c r="F221" s="37"/>
      <c r="G221" s="83"/>
      <c r="H221" s="83"/>
      <c r="I221" s="83"/>
      <c r="J221" s="37"/>
      <c r="K221" s="41"/>
      <c r="L221" s="36"/>
      <c r="M221" s="37"/>
      <c r="N221" s="37"/>
      <c r="O221" s="37"/>
      <c r="P221" s="37"/>
    </row>
    <row r="222" spans="1:16" ht="15" x14ac:dyDescent="0.2">
      <c r="A222" s="42">
        <v>4</v>
      </c>
      <c r="B222" s="43" t="str">
        <f>A55</f>
        <v>RUA SÃO TARCIZO</v>
      </c>
      <c r="C222" s="44">
        <f>N58*-1</f>
        <v>422.11315304551891</v>
      </c>
      <c r="D222" s="44">
        <f>L58</f>
        <v>0</v>
      </c>
      <c r="E222" s="44">
        <f t="shared" si="0"/>
        <v>422.11315304551891</v>
      </c>
      <c r="F222" s="37"/>
      <c r="G222" s="83"/>
      <c r="H222" s="83"/>
      <c r="I222" s="83"/>
      <c r="J222" s="37"/>
      <c r="K222" s="41"/>
      <c r="L222" s="36"/>
      <c r="M222" s="37"/>
      <c r="N222" s="37"/>
      <c r="O222" s="37"/>
      <c r="P222" s="37"/>
    </row>
    <row r="223" spans="1:16" ht="15" x14ac:dyDescent="0.2">
      <c r="A223" s="42">
        <v>5</v>
      </c>
      <c r="B223" s="82" t="str">
        <f>A72:A72</f>
        <v>RUA SANTA INÊS</v>
      </c>
      <c r="C223" s="44">
        <f>N75*-1</f>
        <v>113.25470452019076</v>
      </c>
      <c r="D223" s="44">
        <f>L75</f>
        <v>0</v>
      </c>
      <c r="E223" s="44">
        <f t="shared" si="0"/>
        <v>113.25470452019076</v>
      </c>
      <c r="F223" s="37"/>
      <c r="G223" s="83"/>
      <c r="H223" s="83"/>
      <c r="I223" s="83"/>
      <c r="J223" s="37"/>
      <c r="K223" s="41"/>
      <c r="L223" s="36"/>
      <c r="M223" s="37"/>
      <c r="N223" s="37"/>
      <c r="O223" s="37"/>
      <c r="P223" s="37"/>
    </row>
    <row r="224" spans="1:16" ht="15" x14ac:dyDescent="0.2">
      <c r="A224" s="42">
        <v>6</v>
      </c>
      <c r="B224" s="82" t="str">
        <f>A85</f>
        <v>RUA SANTA PAULINA</v>
      </c>
      <c r="C224" s="44">
        <f>N88*-1</f>
        <v>45.240317776629233</v>
      </c>
      <c r="D224" s="44">
        <f>L88</f>
        <v>3.9486547682622586</v>
      </c>
      <c r="E224" s="44">
        <f t="shared" si="0"/>
        <v>41.291663008366974</v>
      </c>
      <c r="F224" s="37"/>
      <c r="G224" s="83"/>
      <c r="H224" s="83"/>
      <c r="I224" s="83"/>
      <c r="J224" s="37"/>
      <c r="K224" s="41"/>
      <c r="L224" s="36"/>
      <c r="M224" s="37"/>
      <c r="N224" s="37"/>
      <c r="O224" s="37"/>
      <c r="P224" s="37"/>
    </row>
    <row r="225" spans="1:16" ht="15" x14ac:dyDescent="0.2">
      <c r="A225" s="42">
        <v>7</v>
      </c>
      <c r="B225" s="82" t="str">
        <f>A99</f>
        <v>RUA 14-162</v>
      </c>
      <c r="C225" s="44">
        <f>N102*-1</f>
        <v>346.68277267706878</v>
      </c>
      <c r="D225" s="44">
        <f>L102</f>
        <v>0</v>
      </c>
      <c r="E225" s="44">
        <f t="shared" si="0"/>
        <v>346.68277267706878</v>
      </c>
      <c r="F225" s="37"/>
      <c r="G225" s="83"/>
      <c r="H225" s="83"/>
      <c r="I225" s="83"/>
      <c r="J225" s="37"/>
      <c r="K225" s="41"/>
      <c r="L225" s="36"/>
      <c r="M225" s="37"/>
      <c r="N225" s="37"/>
      <c r="O225" s="37"/>
      <c r="P225" s="37"/>
    </row>
    <row r="226" spans="1:16" ht="15" x14ac:dyDescent="0.2">
      <c r="A226" s="42">
        <v>8</v>
      </c>
      <c r="B226" s="82" t="str">
        <f>A115</f>
        <v>RUA SANTA GEMMA</v>
      </c>
      <c r="C226" s="44">
        <f>N118*-1</f>
        <v>941.2198292794194</v>
      </c>
      <c r="D226" s="44">
        <f>L118</f>
        <v>0</v>
      </c>
      <c r="E226" s="44">
        <f t="shared" si="0"/>
        <v>941.2198292794194</v>
      </c>
      <c r="F226" s="37"/>
      <c r="G226" s="83"/>
      <c r="H226" s="83"/>
      <c r="I226" s="83"/>
      <c r="J226" s="37"/>
      <c r="K226" s="41"/>
      <c r="L226" s="36"/>
      <c r="M226" s="37"/>
      <c r="N226" s="37"/>
      <c r="O226" s="37"/>
      <c r="P226" s="37"/>
    </row>
    <row r="227" spans="1:16" ht="15" x14ac:dyDescent="0.2">
      <c r="A227" s="42">
        <v>9</v>
      </c>
      <c r="B227" s="82" t="str">
        <f>A143</f>
        <v>RUA FREI GALVÃO</v>
      </c>
      <c r="C227" s="44">
        <f>N146*-1</f>
        <v>489.99366414261897</v>
      </c>
      <c r="D227" s="44">
        <f>L146</f>
        <v>6.6730219256960766E-4</v>
      </c>
      <c r="E227" s="44">
        <f t="shared" si="0"/>
        <v>489.99299684042637</v>
      </c>
      <c r="F227" s="37"/>
      <c r="G227" s="83"/>
      <c r="H227" s="83"/>
      <c r="I227" s="83"/>
      <c r="J227" s="37"/>
      <c r="K227" s="41"/>
      <c r="L227" s="36"/>
      <c r="M227" s="37"/>
      <c r="N227" s="37"/>
      <c r="O227" s="37"/>
      <c r="P227" s="37"/>
    </row>
    <row r="228" spans="1:16" ht="15" x14ac:dyDescent="0.2">
      <c r="A228" s="42">
        <v>10</v>
      </c>
      <c r="B228" s="82" t="str">
        <f>A164</f>
        <v>RUA SANTA MARTA</v>
      </c>
      <c r="C228" s="44">
        <f>N167*-1</f>
        <v>266.42025720770874</v>
      </c>
      <c r="D228" s="44">
        <f>L167</f>
        <v>0.11321615824592966</v>
      </c>
      <c r="E228" s="44">
        <f t="shared" si="0"/>
        <v>266.30704104946284</v>
      </c>
      <c r="F228" s="37"/>
      <c r="G228" s="83"/>
      <c r="H228" s="83"/>
      <c r="I228" s="83"/>
      <c r="J228" s="37"/>
      <c r="K228" s="41"/>
      <c r="L228" s="36"/>
      <c r="M228" s="37"/>
      <c r="N228" s="37"/>
      <c r="O228" s="37"/>
      <c r="P228" s="37"/>
    </row>
    <row r="229" spans="1:16" ht="15" x14ac:dyDescent="0.2">
      <c r="A229" s="42">
        <v>11</v>
      </c>
      <c r="B229" s="82" t="str">
        <f>A180</f>
        <v>RUA SÃO GABRIEL- TRECHO 01</v>
      </c>
      <c r="C229" s="44">
        <f>N183*-1</f>
        <v>195.51048208344739</v>
      </c>
      <c r="D229" s="44">
        <f>L183</f>
        <v>0</v>
      </c>
      <c r="E229" s="44">
        <f t="shared" si="0"/>
        <v>195.51048208344739</v>
      </c>
      <c r="F229" s="37"/>
      <c r="G229" s="83"/>
      <c r="H229" s="83"/>
      <c r="I229" s="83"/>
      <c r="J229" s="37"/>
      <c r="K229" s="41"/>
      <c r="L229" s="36"/>
      <c r="M229" s="37"/>
      <c r="N229" s="37"/>
      <c r="O229" s="37"/>
      <c r="P229" s="37"/>
    </row>
    <row r="230" spans="1:16" ht="15" x14ac:dyDescent="0.2">
      <c r="A230" s="42">
        <v>12</v>
      </c>
      <c r="B230" s="82" t="str">
        <f>A194</f>
        <v>RUA SÃO GABRIEL-TRECHO 02</v>
      </c>
      <c r="C230" s="44">
        <f>N197*-1</f>
        <v>746.78343496288096</v>
      </c>
      <c r="D230" s="44">
        <f>L197</f>
        <v>0</v>
      </c>
      <c r="E230" s="44">
        <f t="shared" si="0"/>
        <v>746.78343496288096</v>
      </c>
      <c r="F230" s="37"/>
      <c r="G230" s="83"/>
      <c r="H230" s="83"/>
      <c r="I230" s="83"/>
      <c r="J230" s="37"/>
      <c r="K230" s="41"/>
      <c r="L230" s="36"/>
      <c r="M230" s="37"/>
      <c r="N230" s="37"/>
      <c r="O230" s="37"/>
      <c r="P230" s="37"/>
    </row>
    <row r="231" spans="1:16" ht="15" x14ac:dyDescent="0.2">
      <c r="A231" s="262" t="s">
        <v>95</v>
      </c>
      <c r="B231" s="263"/>
      <c r="C231" s="45">
        <f>SUM(C219:C230)</f>
        <v>4782.5946247494439</v>
      </c>
      <c r="D231" s="45">
        <f t="shared" ref="D231:E231" si="1">SUM(D219:D230)</f>
        <v>4.0625382287007579</v>
      </c>
      <c r="E231" s="45">
        <f t="shared" si="1"/>
        <v>4778.5320865207432</v>
      </c>
      <c r="F231" s="37"/>
      <c r="G231" s="37"/>
      <c r="H231" s="37"/>
      <c r="I231" s="83"/>
      <c r="J231" s="37"/>
      <c r="K231" s="41"/>
      <c r="L231" s="36"/>
      <c r="M231" s="37"/>
      <c r="N231" s="37"/>
      <c r="O231" s="37"/>
      <c r="P231" s="37"/>
    </row>
    <row r="232" spans="1:16" ht="15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41"/>
      <c r="L232" s="36"/>
      <c r="M232" s="37"/>
      <c r="N232" s="37"/>
      <c r="O232" s="37"/>
      <c r="P232" s="37"/>
    </row>
    <row r="233" spans="1:16" ht="15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41"/>
      <c r="L233" s="36"/>
      <c r="M233" s="37"/>
      <c r="N233" s="37"/>
      <c r="O233" s="37"/>
      <c r="P233" s="37"/>
    </row>
    <row r="234" spans="1:16" ht="15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41"/>
      <c r="L234" s="36"/>
      <c r="M234" s="37"/>
      <c r="N234" s="37"/>
      <c r="O234" s="37"/>
      <c r="P234" s="37"/>
    </row>
    <row r="235" spans="1:16" ht="15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41"/>
      <c r="L235" s="36"/>
      <c r="M235" s="37"/>
      <c r="N235" s="37"/>
      <c r="O235" s="37"/>
      <c r="P235" s="37"/>
    </row>
    <row r="236" spans="1:16" ht="15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41"/>
      <c r="L236" s="36"/>
      <c r="M236" s="37"/>
      <c r="N236" s="37"/>
      <c r="O236" s="37"/>
      <c r="P236" s="37"/>
    </row>
    <row r="237" spans="1:16" ht="15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41"/>
      <c r="L237" s="36"/>
      <c r="M237" s="37"/>
      <c r="N237" s="37"/>
      <c r="O237" s="37"/>
      <c r="P237" s="37"/>
    </row>
    <row r="238" spans="1:16" ht="15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41"/>
      <c r="L238" s="36"/>
      <c r="M238" s="37"/>
      <c r="N238" s="37"/>
      <c r="O238" s="37"/>
      <c r="P238" s="37"/>
    </row>
    <row r="239" spans="1:16" ht="15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41"/>
      <c r="L239" s="36"/>
      <c r="M239" s="37"/>
      <c r="N239" s="37"/>
      <c r="O239" s="37"/>
      <c r="P239" s="37"/>
    </row>
    <row r="240" spans="1:16" ht="15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41"/>
      <c r="L240" s="36"/>
      <c r="M240" s="37"/>
      <c r="N240" s="37"/>
      <c r="O240" s="37"/>
      <c r="P240" s="37"/>
    </row>
    <row r="241" spans="1:16" ht="1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41"/>
      <c r="L241" s="36"/>
      <c r="M241" s="37"/>
      <c r="N241" s="37"/>
      <c r="O241" s="37"/>
      <c r="P241" s="37"/>
    </row>
    <row r="242" spans="1:16" ht="15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41"/>
      <c r="L242" s="36"/>
      <c r="M242" s="37"/>
      <c r="N242" s="37"/>
      <c r="O242" s="37"/>
      <c r="P242" s="37"/>
    </row>
    <row r="243" spans="1:16" ht="15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41"/>
      <c r="L243" s="36"/>
      <c r="M243" s="37"/>
      <c r="N243" s="37"/>
      <c r="O243" s="37"/>
      <c r="P243" s="37"/>
    </row>
    <row r="244" spans="1:16" ht="15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41"/>
      <c r="L244" s="36"/>
      <c r="M244" s="37"/>
      <c r="N244" s="37"/>
      <c r="O244" s="37"/>
      <c r="P244" s="37"/>
    </row>
    <row r="245" spans="1:16" ht="15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41"/>
      <c r="L245" s="36"/>
      <c r="M245" s="37"/>
      <c r="N245" s="37"/>
      <c r="O245" s="37"/>
      <c r="P245" s="37"/>
    </row>
    <row r="246" spans="1:16" ht="15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41"/>
      <c r="L246" s="36"/>
      <c r="M246" s="37"/>
      <c r="N246" s="37"/>
      <c r="O246" s="37"/>
      <c r="P246" s="37"/>
    </row>
    <row r="247" spans="1:16" ht="15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41"/>
      <c r="L247" s="36"/>
      <c r="M247" s="37"/>
      <c r="N247" s="37"/>
      <c r="O247" s="37"/>
      <c r="P247" s="37"/>
    </row>
    <row r="248" spans="1:16" ht="15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41"/>
      <c r="L248" s="36"/>
      <c r="M248" s="37"/>
      <c r="N248" s="37"/>
      <c r="O248" s="37"/>
      <c r="P248" s="37"/>
    </row>
    <row r="249" spans="1:16" ht="15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41"/>
      <c r="L249" s="36"/>
      <c r="M249" s="37"/>
      <c r="N249" s="37"/>
      <c r="O249" s="37"/>
      <c r="P249" s="37"/>
    </row>
    <row r="250" spans="1:16" ht="15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41"/>
      <c r="L250" s="36"/>
      <c r="M250" s="37"/>
      <c r="N250" s="37"/>
      <c r="O250" s="37"/>
      <c r="P250" s="37"/>
    </row>
    <row r="251" spans="1:16" ht="15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41"/>
      <c r="L251" s="36"/>
      <c r="M251" s="37"/>
      <c r="N251" s="37"/>
      <c r="O251" s="37"/>
      <c r="P251" s="37"/>
    </row>
    <row r="252" spans="1:16" ht="15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41"/>
      <c r="L252" s="36"/>
      <c r="M252" s="37"/>
      <c r="N252" s="37"/>
      <c r="O252" s="37"/>
      <c r="P252" s="37"/>
    </row>
    <row r="253" spans="1:16" ht="15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41"/>
      <c r="L253" s="36"/>
      <c r="M253" s="37"/>
      <c r="N253" s="37"/>
      <c r="O253" s="37"/>
      <c r="P253" s="37"/>
    </row>
    <row r="254" spans="1:16" ht="15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41"/>
      <c r="L254" s="36"/>
      <c r="M254" s="37"/>
      <c r="N254" s="37"/>
      <c r="O254" s="37"/>
      <c r="P254" s="37"/>
    </row>
    <row r="255" spans="1:16" ht="15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41"/>
      <c r="L255" s="36"/>
      <c r="M255" s="37"/>
      <c r="N255" s="37"/>
      <c r="O255" s="37"/>
      <c r="P255" s="37"/>
    </row>
    <row r="256" spans="1:16" ht="15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41"/>
      <c r="L256" s="36"/>
      <c r="M256" s="37"/>
      <c r="N256" s="37"/>
      <c r="O256" s="37"/>
      <c r="P256" s="37"/>
    </row>
    <row r="257" spans="1:16" ht="15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41"/>
      <c r="L257" s="36"/>
      <c r="M257" s="37"/>
      <c r="N257" s="37"/>
      <c r="O257" s="37"/>
      <c r="P257" s="37"/>
    </row>
    <row r="258" spans="1:16" ht="15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41"/>
      <c r="L258" s="36"/>
      <c r="M258" s="37"/>
      <c r="N258" s="37"/>
      <c r="O258" s="37"/>
      <c r="P258" s="37"/>
    </row>
    <row r="259" spans="1:16" ht="15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41"/>
      <c r="L259" s="36"/>
      <c r="M259" s="37"/>
      <c r="N259" s="37"/>
      <c r="O259" s="37"/>
      <c r="P259" s="37"/>
    </row>
    <row r="260" spans="1:16" ht="15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41"/>
      <c r="L260" s="36"/>
      <c r="M260" s="37"/>
      <c r="N260" s="37"/>
      <c r="O260" s="37"/>
      <c r="P260" s="37"/>
    </row>
    <row r="261" spans="1:16" ht="15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41"/>
      <c r="L261" s="36"/>
      <c r="M261" s="37"/>
      <c r="N261" s="37"/>
      <c r="O261" s="37"/>
      <c r="P261" s="37"/>
    </row>
    <row r="262" spans="1:16" ht="15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41"/>
      <c r="L262" s="36"/>
      <c r="M262" s="37"/>
      <c r="N262" s="37"/>
      <c r="O262" s="37"/>
      <c r="P262" s="37"/>
    </row>
    <row r="263" spans="1:16" ht="15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41"/>
      <c r="L263" s="36"/>
      <c r="M263" s="37"/>
      <c r="N263" s="37"/>
      <c r="O263" s="37"/>
      <c r="P263" s="37"/>
    </row>
    <row r="264" spans="1:16" ht="15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41"/>
      <c r="L264" s="36"/>
      <c r="M264" s="37"/>
      <c r="N264" s="37"/>
      <c r="O264" s="37"/>
      <c r="P264" s="37"/>
    </row>
    <row r="265" spans="1:16" ht="15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41"/>
      <c r="L265" s="36"/>
      <c r="M265" s="37"/>
      <c r="N265" s="37"/>
      <c r="O265" s="37"/>
      <c r="P265" s="37"/>
    </row>
    <row r="266" spans="1:16" ht="15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41"/>
      <c r="L266" s="36"/>
      <c r="M266" s="37"/>
      <c r="N266" s="37"/>
      <c r="O266" s="37"/>
      <c r="P266" s="37"/>
    </row>
    <row r="267" spans="1:16" ht="15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41"/>
      <c r="L267" s="36"/>
      <c r="M267" s="37"/>
      <c r="N267" s="37"/>
      <c r="O267" s="37"/>
      <c r="P267" s="37"/>
    </row>
    <row r="268" spans="1:16" ht="15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41"/>
      <c r="L268" s="36"/>
      <c r="M268" s="37"/>
      <c r="N268" s="37"/>
      <c r="O268" s="37"/>
      <c r="P268" s="37"/>
    </row>
    <row r="269" spans="1:16" ht="15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41"/>
      <c r="L269" s="36"/>
      <c r="M269" s="37"/>
      <c r="N269" s="37"/>
      <c r="O269" s="37"/>
      <c r="P269" s="37"/>
    </row>
    <row r="270" spans="1:16" ht="15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41"/>
      <c r="L270" s="36"/>
      <c r="M270" s="37"/>
      <c r="N270" s="37"/>
      <c r="O270" s="37"/>
      <c r="P270" s="37"/>
    </row>
    <row r="271" spans="1:16" ht="15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41"/>
      <c r="L271" s="36"/>
      <c r="M271" s="37"/>
      <c r="N271" s="37"/>
      <c r="O271" s="37"/>
      <c r="P271" s="37"/>
    </row>
    <row r="272" spans="1:16" ht="15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41"/>
      <c r="L272" s="36"/>
      <c r="M272" s="37"/>
      <c r="N272" s="37"/>
      <c r="O272" s="37"/>
      <c r="P272" s="37"/>
    </row>
    <row r="273" spans="1:16" ht="15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41"/>
      <c r="L273" s="36"/>
      <c r="M273" s="37"/>
      <c r="N273" s="37"/>
      <c r="O273" s="37"/>
      <c r="P273" s="37"/>
    </row>
    <row r="274" spans="1:16" ht="15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41"/>
      <c r="L274" s="36"/>
      <c r="M274" s="37"/>
      <c r="N274" s="37"/>
      <c r="O274" s="37"/>
      <c r="P274" s="37"/>
    </row>
    <row r="275" spans="1:16" ht="15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41"/>
      <c r="L275" s="36"/>
      <c r="M275" s="37"/>
      <c r="N275" s="37"/>
      <c r="O275" s="37"/>
      <c r="P275" s="37"/>
    </row>
    <row r="276" spans="1:16" ht="15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41"/>
      <c r="L276" s="36"/>
      <c r="M276" s="37"/>
      <c r="N276" s="37"/>
      <c r="O276" s="37"/>
      <c r="P276" s="37"/>
    </row>
    <row r="277" spans="1:16" ht="15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41"/>
      <c r="L277" s="36"/>
      <c r="M277" s="37"/>
      <c r="N277" s="37"/>
      <c r="O277" s="37"/>
      <c r="P277" s="37"/>
    </row>
    <row r="278" spans="1:16" ht="15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41"/>
      <c r="L278" s="36"/>
      <c r="M278" s="37"/>
      <c r="N278" s="37"/>
      <c r="O278" s="37"/>
      <c r="P278" s="37"/>
    </row>
    <row r="279" spans="1:16" ht="15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41"/>
      <c r="L279" s="36"/>
      <c r="M279" s="37"/>
      <c r="N279" s="37"/>
      <c r="O279" s="37"/>
      <c r="P279" s="37"/>
    </row>
    <row r="280" spans="1:16" ht="15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41"/>
      <c r="L280" s="36"/>
      <c r="M280" s="37"/>
      <c r="N280" s="37"/>
      <c r="O280" s="37"/>
      <c r="P280" s="37"/>
    </row>
    <row r="281" spans="1:16" ht="15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41"/>
      <c r="L281" s="36"/>
      <c r="M281" s="37"/>
      <c r="N281" s="37"/>
      <c r="O281" s="37"/>
      <c r="P281" s="37"/>
    </row>
    <row r="282" spans="1:16" ht="15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41"/>
      <c r="L282" s="36"/>
      <c r="M282" s="37"/>
      <c r="N282" s="37"/>
      <c r="O282" s="37"/>
      <c r="P282" s="37"/>
    </row>
    <row r="283" spans="1:16" ht="15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41"/>
      <c r="L283" s="36"/>
      <c r="M283" s="37"/>
      <c r="N283" s="37"/>
      <c r="O283" s="37"/>
      <c r="P283" s="37"/>
    </row>
    <row r="284" spans="1:16" ht="15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5"/>
      <c r="L284" s="36"/>
      <c r="M284" s="34"/>
      <c r="N284" s="34"/>
      <c r="O284" s="34"/>
      <c r="P284" s="34"/>
    </row>
    <row r="285" spans="1:16" ht="15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5"/>
      <c r="L285" s="36"/>
      <c r="M285" s="34"/>
      <c r="N285" s="34"/>
      <c r="O285" s="34"/>
      <c r="P285" s="34"/>
    </row>
    <row r="286" spans="1:16" ht="15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5"/>
      <c r="L286" s="36"/>
      <c r="M286" s="34"/>
      <c r="N286" s="34"/>
      <c r="O286" s="34"/>
      <c r="P286" s="34"/>
    </row>
    <row r="287" spans="1:16" ht="15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5"/>
      <c r="L287" s="36"/>
      <c r="M287" s="34"/>
      <c r="N287" s="34"/>
      <c r="O287" s="34"/>
      <c r="P287" s="34"/>
    </row>
    <row r="288" spans="1:16" ht="15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5"/>
      <c r="L288" s="36"/>
      <c r="M288" s="34"/>
      <c r="N288" s="34"/>
      <c r="O288" s="34"/>
      <c r="P288" s="34"/>
    </row>
    <row r="289" spans="1:16" ht="15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5"/>
      <c r="L289" s="36"/>
      <c r="M289" s="34"/>
      <c r="N289" s="34"/>
      <c r="O289" s="34"/>
      <c r="P289" s="34"/>
    </row>
    <row r="290" spans="1:16" ht="15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5"/>
      <c r="L290" s="36"/>
      <c r="M290" s="34"/>
      <c r="N290" s="34"/>
      <c r="O290" s="34"/>
      <c r="P290" s="34"/>
    </row>
    <row r="291" spans="1:16" ht="15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5"/>
      <c r="L291" s="36"/>
      <c r="M291" s="34"/>
      <c r="N291" s="34"/>
      <c r="O291" s="34"/>
      <c r="P291" s="34"/>
    </row>
    <row r="292" spans="1:16" ht="15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5"/>
      <c r="L292" s="36"/>
      <c r="M292" s="34"/>
      <c r="N292" s="34"/>
      <c r="O292" s="34"/>
      <c r="P292" s="34"/>
    </row>
    <row r="293" spans="1:16" ht="15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5"/>
      <c r="L293" s="36"/>
      <c r="M293" s="34"/>
      <c r="N293" s="34"/>
      <c r="O293" s="34"/>
      <c r="P293" s="34"/>
    </row>
    <row r="294" spans="1:16" ht="15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5"/>
      <c r="L294" s="36"/>
      <c r="M294" s="34"/>
      <c r="N294" s="34"/>
      <c r="O294" s="34"/>
      <c r="P294" s="34"/>
    </row>
    <row r="295" spans="1:16" ht="15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5"/>
      <c r="L295" s="36"/>
      <c r="M295" s="34"/>
      <c r="N295" s="34"/>
      <c r="O295" s="34"/>
      <c r="P295" s="34"/>
    </row>
    <row r="296" spans="1:16" ht="15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5"/>
      <c r="L296" s="36"/>
      <c r="M296" s="34"/>
      <c r="N296" s="34"/>
      <c r="O296" s="34"/>
      <c r="P296" s="34"/>
    </row>
    <row r="297" spans="1:16" ht="15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5"/>
      <c r="L297" s="36"/>
      <c r="M297" s="34"/>
      <c r="N297" s="34"/>
      <c r="O297" s="34"/>
      <c r="P297" s="34"/>
    </row>
    <row r="298" spans="1:16" ht="15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5"/>
      <c r="L298" s="36"/>
      <c r="M298" s="34"/>
      <c r="N298" s="34"/>
      <c r="O298" s="34"/>
      <c r="P298" s="34"/>
    </row>
    <row r="299" spans="1:16" ht="15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5"/>
      <c r="L299" s="36"/>
      <c r="M299" s="34"/>
      <c r="N299" s="34"/>
      <c r="O299" s="34"/>
      <c r="P299" s="34"/>
    </row>
    <row r="300" spans="1:16" ht="15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5"/>
      <c r="L300" s="36"/>
      <c r="M300" s="34"/>
      <c r="N300" s="34"/>
      <c r="O300" s="34"/>
      <c r="P300" s="34"/>
    </row>
    <row r="301" spans="1:16" ht="15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5"/>
      <c r="L301" s="36"/>
      <c r="M301" s="34"/>
      <c r="N301" s="34"/>
      <c r="O301" s="34"/>
      <c r="P301" s="34"/>
    </row>
    <row r="302" spans="1:16" ht="15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5"/>
      <c r="L302" s="36"/>
      <c r="M302" s="34"/>
      <c r="N302" s="34"/>
      <c r="O302" s="34"/>
      <c r="P302" s="34"/>
    </row>
    <row r="303" spans="1:16" ht="15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5"/>
      <c r="L303" s="36"/>
      <c r="M303" s="34"/>
      <c r="N303" s="34"/>
      <c r="O303" s="34"/>
      <c r="P303" s="34"/>
    </row>
    <row r="304" spans="1:16" ht="15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5"/>
      <c r="L304" s="36"/>
      <c r="M304" s="34"/>
      <c r="N304" s="34"/>
      <c r="O304" s="34"/>
      <c r="P304" s="34"/>
    </row>
    <row r="305" spans="1:16" ht="15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5"/>
      <c r="L305" s="36"/>
      <c r="M305" s="34"/>
      <c r="N305" s="34"/>
      <c r="O305" s="34"/>
      <c r="P305" s="34"/>
    </row>
    <row r="306" spans="1:16" ht="15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5"/>
      <c r="L306" s="36"/>
      <c r="M306" s="34"/>
      <c r="N306" s="34"/>
      <c r="O306" s="34"/>
      <c r="P306" s="34"/>
    </row>
    <row r="307" spans="1:16" ht="15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5"/>
      <c r="L307" s="36"/>
      <c r="M307" s="34"/>
      <c r="N307" s="34"/>
      <c r="O307" s="34"/>
      <c r="P307" s="34"/>
    </row>
    <row r="308" spans="1:16" ht="15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5"/>
      <c r="L308" s="36"/>
      <c r="M308" s="34"/>
      <c r="N308" s="34"/>
      <c r="O308" s="34"/>
      <c r="P308" s="34"/>
    </row>
    <row r="309" spans="1:16" ht="15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5"/>
      <c r="L309" s="36"/>
      <c r="M309" s="34"/>
      <c r="N309" s="34"/>
      <c r="O309" s="34"/>
      <c r="P309" s="34"/>
    </row>
    <row r="310" spans="1:16" ht="15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5"/>
      <c r="L310" s="36"/>
      <c r="M310" s="34"/>
      <c r="N310" s="34"/>
      <c r="O310" s="34"/>
      <c r="P310" s="34"/>
    </row>
    <row r="311" spans="1:16" ht="15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5"/>
      <c r="L311" s="36"/>
      <c r="M311" s="34"/>
      <c r="N311" s="34"/>
      <c r="O311" s="34"/>
      <c r="P311" s="34"/>
    </row>
    <row r="312" spans="1:16" ht="15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5"/>
      <c r="L312" s="36"/>
      <c r="M312" s="34"/>
      <c r="N312" s="34"/>
      <c r="O312" s="34"/>
      <c r="P312" s="34"/>
    </row>
    <row r="313" spans="1:16" ht="15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5"/>
      <c r="L313" s="36"/>
      <c r="M313" s="34"/>
      <c r="N313" s="34"/>
      <c r="O313" s="34"/>
      <c r="P313" s="34"/>
    </row>
    <row r="314" spans="1:16" ht="15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5"/>
      <c r="L314" s="36"/>
      <c r="M314" s="34"/>
      <c r="N314" s="34"/>
      <c r="O314" s="34"/>
      <c r="P314" s="34"/>
    </row>
    <row r="315" spans="1:16" ht="15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5"/>
      <c r="L315" s="36"/>
      <c r="M315" s="34"/>
      <c r="N315" s="34"/>
      <c r="O315" s="34"/>
      <c r="P315" s="34"/>
    </row>
    <row r="316" spans="1:16" ht="15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5"/>
      <c r="L316" s="36"/>
      <c r="M316" s="34"/>
      <c r="N316" s="34"/>
      <c r="O316" s="34"/>
      <c r="P316" s="34"/>
    </row>
    <row r="317" spans="1:16" ht="15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5"/>
      <c r="L317" s="36"/>
      <c r="M317" s="34"/>
      <c r="N317" s="34"/>
      <c r="O317" s="34"/>
      <c r="P317" s="34"/>
    </row>
    <row r="318" spans="1:16" ht="15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5"/>
      <c r="L318" s="36"/>
      <c r="M318" s="34"/>
      <c r="N318" s="34"/>
      <c r="O318" s="34"/>
      <c r="P318" s="34"/>
    </row>
    <row r="319" spans="1:16" ht="15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5"/>
      <c r="L319" s="36"/>
      <c r="M319" s="34"/>
      <c r="N319" s="34"/>
      <c r="O319" s="34"/>
      <c r="P319" s="34"/>
    </row>
    <row r="320" spans="1:16" ht="15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5"/>
      <c r="L320" s="36"/>
      <c r="M320" s="34"/>
      <c r="N320" s="34"/>
      <c r="O320" s="34"/>
      <c r="P320" s="34"/>
    </row>
    <row r="321" spans="1:16" ht="15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5"/>
      <c r="L321" s="36"/>
      <c r="M321" s="34"/>
      <c r="N321" s="34"/>
      <c r="O321" s="34"/>
      <c r="P321" s="34"/>
    </row>
    <row r="322" spans="1:16" ht="15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5"/>
      <c r="L322" s="36"/>
      <c r="M322" s="34"/>
      <c r="N322" s="34"/>
      <c r="O322" s="34"/>
      <c r="P322" s="34"/>
    </row>
    <row r="323" spans="1:16" ht="15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5"/>
      <c r="L323" s="36"/>
      <c r="M323" s="34"/>
      <c r="N323" s="34"/>
      <c r="O323" s="34"/>
      <c r="P323" s="34"/>
    </row>
    <row r="324" spans="1:16" ht="15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5"/>
      <c r="L324" s="36"/>
      <c r="M324" s="34"/>
      <c r="N324" s="34"/>
      <c r="O324" s="34"/>
      <c r="P324" s="34"/>
    </row>
    <row r="325" spans="1:16" ht="15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5"/>
      <c r="L325" s="36"/>
      <c r="M325" s="34"/>
      <c r="N325" s="34"/>
      <c r="O325" s="34"/>
      <c r="P325" s="34"/>
    </row>
    <row r="326" spans="1:16" ht="15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5"/>
      <c r="L326" s="36"/>
      <c r="M326" s="34"/>
      <c r="N326" s="34"/>
      <c r="O326" s="34"/>
      <c r="P326" s="34"/>
    </row>
    <row r="327" spans="1:16" ht="15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5"/>
      <c r="L327" s="36"/>
      <c r="M327" s="34"/>
      <c r="N327" s="34"/>
      <c r="O327" s="34"/>
      <c r="P327" s="34"/>
    </row>
    <row r="328" spans="1:16" ht="15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5"/>
      <c r="L328" s="36"/>
      <c r="M328" s="34"/>
      <c r="N328" s="34"/>
      <c r="O328" s="34"/>
      <c r="P328" s="34"/>
    </row>
    <row r="329" spans="1:16" ht="15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5"/>
      <c r="L329" s="36"/>
      <c r="M329" s="34"/>
      <c r="N329" s="34"/>
      <c r="O329" s="34"/>
      <c r="P329" s="34"/>
    </row>
    <row r="330" spans="1:16" ht="15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5"/>
      <c r="L330" s="36"/>
      <c r="M330" s="34"/>
      <c r="N330" s="34"/>
      <c r="O330" s="34"/>
      <c r="P330" s="34"/>
    </row>
    <row r="331" spans="1:16" ht="15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5"/>
      <c r="L331" s="36"/>
      <c r="M331" s="34"/>
      <c r="N331" s="34"/>
      <c r="O331" s="34"/>
      <c r="P331" s="34"/>
    </row>
    <row r="332" spans="1:16" ht="15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5"/>
      <c r="L332" s="36"/>
      <c r="M332" s="34"/>
      <c r="N332" s="34"/>
      <c r="O332" s="34"/>
      <c r="P332" s="34"/>
    </row>
    <row r="333" spans="1:16" ht="15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5"/>
      <c r="L333" s="36"/>
      <c r="M333" s="34"/>
      <c r="N333" s="34"/>
      <c r="O333" s="34"/>
      <c r="P333" s="34"/>
    </row>
    <row r="334" spans="1:16" ht="15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5"/>
      <c r="L334" s="36"/>
      <c r="M334" s="34"/>
      <c r="N334" s="34"/>
      <c r="O334" s="34"/>
      <c r="P334" s="34"/>
    </row>
    <row r="335" spans="1:16" ht="15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5"/>
      <c r="L335" s="36"/>
      <c r="M335" s="34"/>
      <c r="N335" s="34"/>
      <c r="O335" s="34"/>
      <c r="P335" s="34"/>
    </row>
    <row r="336" spans="1:16" ht="15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5"/>
      <c r="L336" s="36"/>
      <c r="M336" s="34"/>
      <c r="N336" s="34"/>
      <c r="O336" s="34"/>
      <c r="P336" s="34"/>
    </row>
    <row r="337" spans="1:16" ht="15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5"/>
      <c r="L337" s="36"/>
      <c r="M337" s="34"/>
      <c r="N337" s="34"/>
      <c r="O337" s="34"/>
      <c r="P337" s="34"/>
    </row>
    <row r="338" spans="1:16" ht="15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5"/>
      <c r="L338" s="36"/>
      <c r="M338" s="34"/>
      <c r="N338" s="34"/>
      <c r="O338" s="34"/>
      <c r="P338" s="34"/>
    </row>
    <row r="339" spans="1:16" ht="15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5"/>
      <c r="L339" s="36"/>
      <c r="M339" s="34"/>
      <c r="N339" s="34"/>
      <c r="O339" s="34"/>
      <c r="P339" s="34"/>
    </row>
    <row r="340" spans="1:16" ht="15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5"/>
      <c r="L340" s="36"/>
      <c r="M340" s="34"/>
      <c r="N340" s="34"/>
      <c r="O340" s="34"/>
      <c r="P340" s="34"/>
    </row>
    <row r="341" spans="1:16" ht="15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5"/>
      <c r="L341" s="36"/>
      <c r="M341" s="34"/>
      <c r="N341" s="34"/>
      <c r="O341" s="34"/>
      <c r="P341" s="34"/>
    </row>
    <row r="342" spans="1:16" ht="15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5"/>
      <c r="L342" s="36"/>
      <c r="M342" s="34"/>
      <c r="N342" s="34"/>
      <c r="O342" s="34"/>
      <c r="P342" s="34"/>
    </row>
    <row r="343" spans="1:16" ht="15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5"/>
      <c r="L343" s="36"/>
      <c r="M343" s="34"/>
      <c r="N343" s="34"/>
      <c r="O343" s="34"/>
      <c r="P343" s="34"/>
    </row>
    <row r="344" spans="1:16" ht="15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5"/>
      <c r="L344" s="36"/>
      <c r="M344" s="34"/>
      <c r="N344" s="34"/>
      <c r="O344" s="34"/>
      <c r="P344" s="34"/>
    </row>
    <row r="345" spans="1:16" ht="15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5"/>
      <c r="L345" s="36"/>
      <c r="M345" s="34"/>
      <c r="N345" s="34"/>
      <c r="O345" s="34"/>
      <c r="P345" s="34"/>
    </row>
    <row r="346" spans="1:16" ht="15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5"/>
      <c r="L346" s="36"/>
      <c r="M346" s="34"/>
      <c r="N346" s="34"/>
      <c r="O346" s="34"/>
      <c r="P346" s="34"/>
    </row>
    <row r="347" spans="1:16" ht="15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5"/>
      <c r="L347" s="36"/>
      <c r="M347" s="34"/>
      <c r="N347" s="34"/>
      <c r="O347" s="34"/>
      <c r="P347" s="34"/>
    </row>
    <row r="348" spans="1:16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5"/>
      <c r="L348" s="36"/>
      <c r="M348" s="34"/>
      <c r="N348" s="34"/>
      <c r="O348" s="34"/>
      <c r="P348" s="34"/>
    </row>
    <row r="349" spans="1:16" ht="15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5"/>
      <c r="L349" s="36"/>
      <c r="M349" s="34"/>
      <c r="N349" s="34"/>
      <c r="O349" s="34"/>
      <c r="P349" s="34"/>
    </row>
    <row r="350" spans="1:16" ht="15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5"/>
      <c r="L350" s="36"/>
      <c r="M350" s="34"/>
      <c r="N350" s="34"/>
      <c r="O350" s="34"/>
      <c r="P350" s="34"/>
    </row>
    <row r="351" spans="1:16" ht="15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5"/>
      <c r="L351" s="36"/>
      <c r="M351" s="34"/>
      <c r="N351" s="34"/>
      <c r="O351" s="34"/>
      <c r="P351" s="34"/>
    </row>
    <row r="352" spans="1:16" ht="15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5"/>
      <c r="L352" s="36"/>
      <c r="M352" s="34"/>
      <c r="N352" s="34"/>
      <c r="O352" s="34"/>
      <c r="P352" s="34"/>
    </row>
    <row r="353" spans="1:16" ht="15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5"/>
      <c r="L353" s="36"/>
      <c r="M353" s="34"/>
      <c r="N353" s="34"/>
      <c r="O353" s="34"/>
      <c r="P353" s="34"/>
    </row>
    <row r="354" spans="1:16" ht="15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5"/>
      <c r="L354" s="36"/>
      <c r="M354" s="34"/>
      <c r="N354" s="34"/>
      <c r="O354" s="34"/>
      <c r="P354" s="34"/>
    </row>
    <row r="355" spans="1:16" ht="15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5"/>
      <c r="L355" s="36"/>
      <c r="M355" s="34"/>
      <c r="N355" s="34"/>
      <c r="O355" s="34"/>
      <c r="P355" s="34"/>
    </row>
    <row r="356" spans="1:16" ht="15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5"/>
      <c r="L356" s="36"/>
      <c r="M356" s="34"/>
      <c r="N356" s="34"/>
      <c r="O356" s="34"/>
      <c r="P356" s="34"/>
    </row>
    <row r="357" spans="1:16" ht="15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5"/>
      <c r="L357" s="36"/>
      <c r="M357" s="34"/>
      <c r="N357" s="34"/>
      <c r="O357" s="34"/>
      <c r="P357" s="34"/>
    </row>
    <row r="358" spans="1:16" ht="15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5"/>
      <c r="L358" s="36"/>
      <c r="M358" s="34"/>
      <c r="N358" s="34"/>
      <c r="O358" s="34"/>
      <c r="P358" s="34"/>
    </row>
    <row r="359" spans="1:16" ht="15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5"/>
      <c r="L359" s="36"/>
      <c r="M359" s="34"/>
      <c r="N359" s="34"/>
      <c r="O359" s="34"/>
      <c r="P359" s="34"/>
    </row>
    <row r="360" spans="1:16" ht="15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5"/>
      <c r="L360" s="36"/>
      <c r="M360" s="34"/>
      <c r="N360" s="34"/>
      <c r="O360" s="34"/>
      <c r="P360" s="34"/>
    </row>
    <row r="361" spans="1:16" ht="15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5"/>
      <c r="L361" s="36"/>
      <c r="M361" s="34"/>
      <c r="N361" s="34"/>
      <c r="O361" s="34"/>
      <c r="P361" s="34"/>
    </row>
    <row r="362" spans="1:16" ht="15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5"/>
      <c r="L362" s="36"/>
      <c r="M362" s="34"/>
      <c r="N362" s="34"/>
      <c r="O362" s="34"/>
      <c r="P362" s="34"/>
    </row>
    <row r="363" spans="1:16" ht="15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5"/>
      <c r="L363" s="36"/>
      <c r="M363" s="34"/>
      <c r="N363" s="34"/>
      <c r="O363" s="34"/>
      <c r="P363" s="34"/>
    </row>
    <row r="364" spans="1:16" ht="15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5"/>
      <c r="L364" s="36"/>
      <c r="M364" s="34"/>
      <c r="N364" s="34"/>
      <c r="O364" s="34"/>
      <c r="P364" s="34"/>
    </row>
    <row r="365" spans="1:16" ht="15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5"/>
      <c r="L365" s="36"/>
      <c r="M365" s="34"/>
      <c r="N365" s="34"/>
      <c r="O365" s="34"/>
      <c r="P365" s="34"/>
    </row>
    <row r="366" spans="1:16" ht="15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5"/>
      <c r="L366" s="36"/>
      <c r="M366" s="34"/>
      <c r="N366" s="34"/>
      <c r="O366" s="34"/>
      <c r="P366" s="34"/>
    </row>
    <row r="367" spans="1:16" ht="15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5"/>
      <c r="L367" s="36"/>
      <c r="M367" s="34"/>
      <c r="N367" s="34"/>
      <c r="O367" s="34"/>
      <c r="P367" s="34"/>
    </row>
    <row r="368" spans="1:16" ht="15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5"/>
      <c r="L368" s="36"/>
      <c r="M368" s="34"/>
      <c r="N368" s="34"/>
      <c r="O368" s="34"/>
      <c r="P368" s="34"/>
    </row>
    <row r="369" spans="1:16" ht="15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5"/>
      <c r="L369" s="36"/>
      <c r="M369" s="34"/>
      <c r="N369" s="34"/>
      <c r="O369" s="34"/>
      <c r="P369" s="34"/>
    </row>
    <row r="370" spans="1:16" ht="15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5"/>
      <c r="L370" s="36"/>
      <c r="M370" s="34"/>
      <c r="N370" s="34"/>
      <c r="O370" s="34"/>
      <c r="P370" s="34"/>
    </row>
  </sheetData>
  <mergeCells count="80">
    <mergeCell ref="N10:P10"/>
    <mergeCell ref="N40:P40"/>
    <mergeCell ref="N61:P61"/>
    <mergeCell ref="I56:O56"/>
    <mergeCell ref="E10:F10"/>
    <mergeCell ref="E40:F40"/>
    <mergeCell ref="E61:F61"/>
    <mergeCell ref="K61:M61"/>
    <mergeCell ref="I61:J61"/>
    <mergeCell ref="I19:O19"/>
    <mergeCell ref="N24:P24"/>
    <mergeCell ref="A231:B231"/>
    <mergeCell ref="C61:D61"/>
    <mergeCell ref="I40:J40"/>
    <mergeCell ref="C40:D40"/>
    <mergeCell ref="A1:B2"/>
    <mergeCell ref="C1:P1"/>
    <mergeCell ref="C2:P2"/>
    <mergeCell ref="A3:P3"/>
    <mergeCell ref="K10:M10"/>
    <mergeCell ref="K40:M40"/>
    <mergeCell ref="I5:O5"/>
    <mergeCell ref="I35:O35"/>
    <mergeCell ref="I10:J10"/>
    <mergeCell ref="G10:H10"/>
    <mergeCell ref="G40:H40"/>
    <mergeCell ref="C10:D10"/>
    <mergeCell ref="I73:O73"/>
    <mergeCell ref="C78:D78"/>
    <mergeCell ref="E78:F78"/>
    <mergeCell ref="I78:J78"/>
    <mergeCell ref="K78:M78"/>
    <mergeCell ref="N78:P78"/>
    <mergeCell ref="I86:O86"/>
    <mergeCell ref="C91:D91"/>
    <mergeCell ref="E91:F91"/>
    <mergeCell ref="I91:J91"/>
    <mergeCell ref="K91:M91"/>
    <mergeCell ref="N91:P91"/>
    <mergeCell ref="I100:O100"/>
    <mergeCell ref="C105:D105"/>
    <mergeCell ref="E105:F105"/>
    <mergeCell ref="I105:J105"/>
    <mergeCell ref="K105:M105"/>
    <mergeCell ref="N105:P105"/>
    <mergeCell ref="I116:O116"/>
    <mergeCell ref="C121:D121"/>
    <mergeCell ref="E121:F121"/>
    <mergeCell ref="I121:J121"/>
    <mergeCell ref="K121:M121"/>
    <mergeCell ref="N121:P121"/>
    <mergeCell ref="I144:O144"/>
    <mergeCell ref="C149:D149"/>
    <mergeCell ref="E149:F149"/>
    <mergeCell ref="I149:J149"/>
    <mergeCell ref="K149:M149"/>
    <mergeCell ref="N149:P149"/>
    <mergeCell ref="I165:O165"/>
    <mergeCell ref="C170:D170"/>
    <mergeCell ref="E170:F170"/>
    <mergeCell ref="I170:J170"/>
    <mergeCell ref="K170:M170"/>
    <mergeCell ref="N170:P170"/>
    <mergeCell ref="I181:O181"/>
    <mergeCell ref="C186:D186"/>
    <mergeCell ref="E186:F186"/>
    <mergeCell ref="I186:J186"/>
    <mergeCell ref="K186:M186"/>
    <mergeCell ref="N186:P186"/>
    <mergeCell ref="I195:O195"/>
    <mergeCell ref="C200:D200"/>
    <mergeCell ref="E200:F200"/>
    <mergeCell ref="I200:J200"/>
    <mergeCell ref="K200:M200"/>
    <mergeCell ref="N200:P200"/>
    <mergeCell ref="C24:D24"/>
    <mergeCell ref="E24:F24"/>
    <mergeCell ref="G24:H24"/>
    <mergeCell ref="I24:J24"/>
    <mergeCell ref="K24:M24"/>
  </mergeCells>
  <pageMargins left="0.78740157480314965" right="0.78740157480314965" top="0.78740157480314965" bottom="0.78740157480314965" header="0.51181102362204722" footer="0.51181102362204722"/>
  <pageSetup paperSize="9" scale="63" firstPageNumber="0" fitToHeight="0" orientation="landscape" horizontalDpi="300" verticalDpi="300" r:id="rId1"/>
  <rowBreaks count="6" manualBreakCount="6">
    <brk id="44" max="15" man="1"/>
    <brk id="84" max="15" man="1"/>
    <brk id="114" max="15" man="1"/>
    <brk id="142" max="15" man="1"/>
    <brk id="179" max="15" man="1"/>
    <brk id="21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141"/>
  <sheetViews>
    <sheetView showOutlineSymbols="0" view="pageBreakPreview" zoomScaleNormal="162" zoomScaleSheetLayoutView="100" zoomScalePageLayoutView="83" workbookViewId="0">
      <selection activeCell="Q14" sqref="Q14"/>
    </sheetView>
  </sheetViews>
  <sheetFormatPr defaultRowHeight="12.75" x14ac:dyDescent="0.2"/>
  <cols>
    <col min="1" max="1" width="9.6640625" style="3" customWidth="1"/>
    <col min="2" max="2" width="32" style="3" customWidth="1"/>
    <col min="3" max="3" width="11.83203125" style="3" bestFit="1" customWidth="1"/>
    <col min="4" max="4" width="9.33203125" style="3" bestFit="1" customWidth="1"/>
    <col min="5" max="5" width="13.6640625" style="3" customWidth="1"/>
    <col min="6" max="6" width="10.5" style="3" bestFit="1" customWidth="1"/>
    <col min="7" max="7" width="10" style="3" bestFit="1" customWidth="1"/>
    <col min="8" max="9" width="15.83203125" style="3" bestFit="1" customWidth="1"/>
    <col min="10" max="10" width="12.33203125" style="3" bestFit="1" customWidth="1"/>
    <col min="11" max="11" width="10.6640625" style="4" bestFit="1" customWidth="1"/>
    <col min="12" max="12" width="9.83203125" style="5" bestFit="1" customWidth="1"/>
    <col min="13" max="1021" width="10.1640625" style="3" customWidth="1"/>
  </cols>
  <sheetData>
    <row r="1" spans="1:1020" s="1" customFormat="1" ht="17.45" customHeight="1" thickBot="1" x14ac:dyDescent="0.25">
      <c r="A1" s="224"/>
      <c r="B1" s="264"/>
      <c r="C1" s="267" t="s">
        <v>98</v>
      </c>
      <c r="D1" s="268"/>
      <c r="E1" s="268"/>
      <c r="F1" s="268"/>
      <c r="G1" s="268"/>
      <c r="H1" s="268"/>
      <c r="I1" s="268"/>
      <c r="J1" s="268"/>
      <c r="K1" s="268"/>
      <c r="L1" s="269"/>
      <c r="AME1"/>
      <c r="AMF1"/>
    </row>
    <row r="2" spans="1:1020" s="2" customFormat="1" ht="52.5" customHeight="1" thickBot="1" x14ac:dyDescent="0.25">
      <c r="A2" s="265"/>
      <c r="B2" s="266"/>
      <c r="C2" s="267" t="s">
        <v>291</v>
      </c>
      <c r="D2" s="268"/>
      <c r="E2" s="268"/>
      <c r="F2" s="268"/>
      <c r="G2" s="268"/>
      <c r="H2" s="268"/>
      <c r="I2" s="268"/>
      <c r="J2" s="268"/>
      <c r="K2" s="268"/>
      <c r="L2" s="269"/>
      <c r="AME2"/>
      <c r="AMF2"/>
    </row>
    <row r="3" spans="1:1020" s="3" customFormat="1" ht="20.100000000000001" customHeight="1" thickBot="1" x14ac:dyDescent="0.25">
      <c r="A3" s="231" t="s">
        <v>97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3"/>
    </row>
    <row r="4" spans="1:1020" s="3" customFormat="1" ht="20.100000000000001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020" s="3" customFormat="1" ht="1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41"/>
      <c r="L5" s="36"/>
    </row>
    <row r="6" spans="1:1020" s="3" customFormat="1" ht="15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41"/>
      <c r="L6" s="36"/>
    </row>
    <row r="7" spans="1:1020" s="3" customFormat="1" ht="15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41"/>
      <c r="L7" s="36"/>
    </row>
    <row r="8" spans="1:1020" s="3" customFormat="1" ht="15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41"/>
      <c r="L8" s="36"/>
    </row>
    <row r="9" spans="1:1020" s="3" customFormat="1" ht="15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41"/>
      <c r="L9" s="36"/>
    </row>
    <row r="10" spans="1:1020" s="3" customFormat="1" ht="1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41"/>
      <c r="L10" s="36"/>
    </row>
    <row r="11" spans="1:1020" s="3" customFormat="1" ht="15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41"/>
      <c r="L11" s="36"/>
    </row>
    <row r="12" spans="1:1020" s="3" customFormat="1" ht="15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41"/>
      <c r="L12" s="36"/>
    </row>
    <row r="13" spans="1:1020" s="3" customFormat="1" ht="15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41"/>
      <c r="L13" s="36"/>
    </row>
    <row r="14" spans="1:1020" s="3" customFormat="1" ht="15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41"/>
      <c r="L14" s="36"/>
    </row>
    <row r="15" spans="1:1020" s="3" customFormat="1" ht="15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41"/>
      <c r="L15" s="36"/>
    </row>
    <row r="16" spans="1:1020" s="3" customFormat="1" ht="15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41"/>
      <c r="L16" s="36"/>
    </row>
    <row r="17" spans="1:12" s="3" customFormat="1" ht="15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41"/>
      <c r="L17" s="36"/>
    </row>
    <row r="18" spans="1:12" s="3" customFormat="1" ht="15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41"/>
      <c r="L18" s="36"/>
    </row>
    <row r="19" spans="1:12" s="3" customFormat="1" ht="15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41"/>
      <c r="L19" s="36"/>
    </row>
    <row r="20" spans="1:12" s="3" customFormat="1" ht="15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41"/>
      <c r="L20" s="36"/>
    </row>
    <row r="21" spans="1:12" s="3" customFormat="1" ht="15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41"/>
      <c r="L21" s="36"/>
    </row>
    <row r="22" spans="1:12" s="3" customFormat="1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41"/>
      <c r="L22" s="36"/>
    </row>
    <row r="23" spans="1:12" s="3" customFormat="1" ht="15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36"/>
    </row>
    <row r="24" spans="1:12" s="3" customFormat="1" ht="15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41"/>
      <c r="L24" s="36"/>
    </row>
    <row r="25" spans="1:12" s="3" customFormat="1" ht="15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41"/>
      <c r="L25" s="36"/>
    </row>
    <row r="26" spans="1:12" s="3" customFormat="1" ht="15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41"/>
      <c r="L26" s="36"/>
    </row>
    <row r="27" spans="1:12" s="3" customFormat="1" ht="15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41"/>
      <c r="L27" s="36"/>
    </row>
    <row r="28" spans="1:12" s="3" customFormat="1" ht="15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41"/>
      <c r="L28" s="36"/>
    </row>
    <row r="29" spans="1:12" s="3" customFormat="1" ht="15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41"/>
      <c r="L29" s="36"/>
    </row>
    <row r="30" spans="1:12" s="3" customFormat="1" ht="15" x14ac:dyDescent="0.2">
      <c r="A30" s="37"/>
      <c r="B30" s="37"/>
      <c r="C30" s="37"/>
      <c r="D30" s="41"/>
      <c r="E30" s="41"/>
      <c r="F30" s="37"/>
      <c r="G30" s="37"/>
      <c r="H30" s="37"/>
      <c r="I30" s="37"/>
      <c r="J30" s="37"/>
      <c r="K30" s="41"/>
      <c r="L30" s="36"/>
    </row>
    <row r="31" spans="1:12" s="3" customFormat="1" ht="15" x14ac:dyDescent="0.2">
      <c r="A31" s="41"/>
      <c r="B31" s="37"/>
      <c r="C31" s="37"/>
      <c r="D31" s="37"/>
      <c r="E31" s="37"/>
      <c r="F31" s="37"/>
      <c r="G31" s="37"/>
      <c r="H31" s="37"/>
      <c r="I31" s="37"/>
      <c r="J31" s="37"/>
      <c r="K31" s="41"/>
      <c r="L31" s="36"/>
    </row>
    <row r="32" spans="1:12" s="3" customFormat="1" ht="15" x14ac:dyDescent="0.2">
      <c r="A32" s="37"/>
      <c r="B32" s="37"/>
      <c r="C32" s="37"/>
      <c r="D32" s="41"/>
      <c r="E32" s="37"/>
      <c r="F32" s="37"/>
      <c r="G32" s="37"/>
      <c r="H32" s="37"/>
      <c r="I32" s="37"/>
      <c r="J32" s="37"/>
      <c r="K32" s="41"/>
      <c r="L32" s="36"/>
    </row>
    <row r="33" spans="1:12" s="3" customFormat="1" ht="15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41"/>
      <c r="L33" s="36"/>
    </row>
    <row r="34" spans="1:12" s="3" customFormat="1" ht="15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41"/>
      <c r="L34" s="36"/>
    </row>
    <row r="35" spans="1:12" s="3" customFormat="1" ht="15" x14ac:dyDescent="0.2">
      <c r="A35" s="41"/>
      <c r="B35" s="37"/>
      <c r="C35" s="37"/>
      <c r="D35" s="37"/>
      <c r="E35" s="37"/>
      <c r="F35" s="37"/>
      <c r="G35" s="37"/>
      <c r="H35" s="37"/>
      <c r="I35" s="37"/>
      <c r="J35" s="37"/>
      <c r="K35" s="41"/>
      <c r="L35" s="36"/>
    </row>
    <row r="36" spans="1:12" s="3" customFormat="1" ht="15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41"/>
      <c r="L36" s="36"/>
    </row>
    <row r="37" spans="1:12" s="3" customFormat="1" ht="15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41"/>
      <c r="L37" s="36"/>
    </row>
    <row r="38" spans="1:12" s="3" customFormat="1" ht="15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41"/>
      <c r="L38" s="36"/>
    </row>
    <row r="39" spans="1:12" s="3" customFormat="1" ht="15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41"/>
      <c r="L39" s="36"/>
    </row>
    <row r="40" spans="1:12" s="3" customFormat="1" ht="15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41"/>
      <c r="L40" s="36"/>
    </row>
    <row r="41" spans="1:12" s="3" customFormat="1" ht="15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41"/>
      <c r="L41" s="36"/>
    </row>
    <row r="42" spans="1:12" s="3" customFormat="1" ht="15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41"/>
      <c r="L42" s="36"/>
    </row>
    <row r="43" spans="1:12" s="3" customFormat="1" ht="15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41"/>
      <c r="L43" s="36"/>
    </row>
    <row r="44" spans="1:12" s="3" customFormat="1" ht="15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41"/>
      <c r="L44" s="36"/>
    </row>
    <row r="45" spans="1:12" s="3" customFormat="1" ht="15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41"/>
      <c r="L45" s="36"/>
    </row>
    <row r="46" spans="1:12" s="3" customFormat="1" ht="15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41"/>
      <c r="L46" s="36"/>
    </row>
    <row r="47" spans="1:12" s="3" customFormat="1" ht="15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41"/>
      <c r="L47" s="36"/>
    </row>
    <row r="48" spans="1:12" s="3" customFormat="1" ht="15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41"/>
      <c r="L48" s="36"/>
    </row>
    <row r="49" spans="1:12" s="3" customFormat="1" ht="15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41"/>
      <c r="L49" s="36"/>
    </row>
    <row r="50" spans="1:12" s="3" customFormat="1" ht="15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41"/>
      <c r="L50" s="36"/>
    </row>
    <row r="51" spans="1:12" s="3" customFormat="1" ht="15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41"/>
      <c r="L51" s="36"/>
    </row>
    <row r="52" spans="1:12" s="3" customFormat="1" ht="1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41"/>
      <c r="L52" s="36"/>
    </row>
    <row r="53" spans="1:12" s="3" customFormat="1" ht="15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41"/>
      <c r="L53" s="36"/>
    </row>
    <row r="54" spans="1:12" s="3" customFormat="1" ht="15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41"/>
      <c r="L54" s="36"/>
    </row>
    <row r="55" spans="1:12" s="3" customFormat="1" ht="1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5"/>
      <c r="L55" s="36"/>
    </row>
    <row r="56" spans="1:12" s="3" customFormat="1" ht="1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5"/>
      <c r="L56" s="36"/>
    </row>
    <row r="57" spans="1:12" s="3" customFormat="1" ht="1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5"/>
      <c r="L57" s="36"/>
    </row>
    <row r="58" spans="1:12" s="3" customFormat="1" ht="1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5"/>
      <c r="L58" s="36"/>
    </row>
    <row r="59" spans="1:12" s="3" customFormat="1" ht="1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5"/>
      <c r="L59" s="36"/>
    </row>
    <row r="60" spans="1:12" s="3" customFormat="1" ht="1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5"/>
      <c r="L60" s="36"/>
    </row>
    <row r="61" spans="1:12" s="3" customFormat="1" ht="1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5"/>
      <c r="L61" s="36"/>
    </row>
    <row r="62" spans="1:12" s="3" customFormat="1" ht="1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5"/>
      <c r="L62" s="36"/>
    </row>
    <row r="63" spans="1:12" s="3" customFormat="1" ht="1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5"/>
      <c r="L63" s="36"/>
    </row>
    <row r="64" spans="1:12" s="3" customFormat="1" ht="1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5"/>
      <c r="L64" s="36"/>
    </row>
    <row r="65" spans="1:12" s="3" customFormat="1" ht="1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5"/>
      <c r="L65" s="36"/>
    </row>
    <row r="66" spans="1:12" s="3" customFormat="1" ht="1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5"/>
      <c r="L66" s="36"/>
    </row>
    <row r="67" spans="1:12" s="3" customFormat="1" ht="1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5"/>
      <c r="L67" s="36"/>
    </row>
    <row r="68" spans="1:12" s="3" customFormat="1" ht="1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5"/>
      <c r="L68" s="36"/>
    </row>
    <row r="69" spans="1:12" s="3" customFormat="1" ht="1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5"/>
      <c r="L69" s="36"/>
    </row>
    <row r="70" spans="1:12" s="3" customFormat="1" ht="1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5"/>
      <c r="L70" s="36"/>
    </row>
    <row r="71" spans="1:12" s="3" customFormat="1" ht="1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5"/>
      <c r="L71" s="36"/>
    </row>
    <row r="72" spans="1:12" s="3" customFormat="1" ht="1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5"/>
      <c r="L72" s="36"/>
    </row>
    <row r="73" spans="1:12" s="3" customFormat="1" ht="1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5"/>
      <c r="L73" s="36"/>
    </row>
    <row r="74" spans="1:12" s="3" customFormat="1" ht="1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5"/>
      <c r="L74" s="36"/>
    </row>
    <row r="75" spans="1:12" s="3" customFormat="1" ht="1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5"/>
      <c r="L75" s="36"/>
    </row>
    <row r="76" spans="1:12" s="3" customFormat="1" ht="1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5"/>
      <c r="L76" s="36"/>
    </row>
    <row r="77" spans="1:12" s="3" customFormat="1" ht="1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5"/>
      <c r="L77" s="36"/>
    </row>
    <row r="78" spans="1:12" s="3" customFormat="1" ht="1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5"/>
      <c r="L78" s="36"/>
    </row>
    <row r="79" spans="1:12" s="3" customFormat="1" ht="1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5"/>
      <c r="L79" s="36"/>
    </row>
    <row r="80" spans="1:12" s="3" customFormat="1" ht="1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5"/>
      <c r="L80" s="36"/>
    </row>
    <row r="81" spans="1:12" s="3" customFormat="1" ht="1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5"/>
      <c r="L81" s="36"/>
    </row>
    <row r="82" spans="1:12" s="3" customFormat="1" ht="1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5"/>
      <c r="L82" s="36"/>
    </row>
    <row r="83" spans="1:12" s="3" customFormat="1" ht="1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5"/>
      <c r="L83" s="36"/>
    </row>
    <row r="84" spans="1:12" s="3" customFormat="1" ht="1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5"/>
      <c r="L84" s="36"/>
    </row>
    <row r="85" spans="1:12" s="3" customFormat="1" ht="1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5"/>
      <c r="L85" s="36"/>
    </row>
    <row r="86" spans="1:12" s="3" customFormat="1" ht="1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5"/>
      <c r="L86" s="36"/>
    </row>
    <row r="87" spans="1:12" s="3" customFormat="1" ht="1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5"/>
      <c r="L87" s="36"/>
    </row>
    <row r="88" spans="1:12" s="3" customFormat="1" ht="1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5"/>
      <c r="L88" s="36"/>
    </row>
    <row r="89" spans="1:12" s="3" customFormat="1" ht="1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5"/>
      <c r="L89" s="36"/>
    </row>
    <row r="90" spans="1:12" s="3" customFormat="1" ht="1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5"/>
      <c r="L90" s="36"/>
    </row>
    <row r="91" spans="1:12" s="3" customFormat="1" ht="1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5"/>
      <c r="L91" s="36"/>
    </row>
    <row r="92" spans="1:12" s="3" customFormat="1" ht="1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5"/>
      <c r="L92" s="36"/>
    </row>
    <row r="93" spans="1:12" s="3" customFormat="1" ht="1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5"/>
      <c r="L93" s="36"/>
    </row>
    <row r="94" spans="1:12" s="3" customFormat="1" ht="1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5"/>
      <c r="L94" s="36"/>
    </row>
    <row r="95" spans="1:12" s="3" customFormat="1" ht="1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5"/>
      <c r="L95" s="36"/>
    </row>
    <row r="96" spans="1:12" s="3" customFormat="1" ht="1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5"/>
      <c r="L96" s="36"/>
    </row>
    <row r="97" spans="1:12" s="3" customFormat="1" ht="1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5"/>
      <c r="L97" s="36"/>
    </row>
    <row r="98" spans="1:12" s="3" customFormat="1" ht="1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5"/>
      <c r="L98" s="36"/>
    </row>
    <row r="99" spans="1:12" s="3" customFormat="1" ht="1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5"/>
      <c r="L99" s="36"/>
    </row>
    <row r="100" spans="1:12" s="3" customFormat="1" ht="1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5"/>
      <c r="L100" s="36"/>
    </row>
    <row r="101" spans="1:12" s="3" customFormat="1" ht="1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5"/>
      <c r="L101" s="36"/>
    </row>
    <row r="102" spans="1:12" s="3" customFormat="1" ht="1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5"/>
      <c r="L102" s="36"/>
    </row>
    <row r="103" spans="1:12" s="3" customFormat="1" ht="1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5"/>
      <c r="L103" s="36"/>
    </row>
    <row r="104" spans="1:12" s="3" customFormat="1" ht="1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5"/>
      <c r="L104" s="36"/>
    </row>
    <row r="105" spans="1:12" s="3" customFormat="1" ht="1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5"/>
      <c r="L105" s="36"/>
    </row>
    <row r="106" spans="1:12" s="3" customFormat="1" ht="1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5"/>
      <c r="L106" s="36"/>
    </row>
    <row r="107" spans="1:12" s="3" customFormat="1" ht="1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5"/>
      <c r="L107" s="36"/>
    </row>
    <row r="108" spans="1:12" s="3" customFormat="1" ht="1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5"/>
      <c r="L108" s="36"/>
    </row>
    <row r="109" spans="1:12" s="3" customFormat="1" ht="1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5"/>
      <c r="L109" s="36"/>
    </row>
    <row r="110" spans="1:12" s="3" customFormat="1" ht="1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5"/>
      <c r="L110" s="36"/>
    </row>
    <row r="111" spans="1:12" s="3" customFormat="1" ht="1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5"/>
      <c r="L111" s="36"/>
    </row>
    <row r="112" spans="1:12" s="3" customFormat="1" ht="1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5"/>
      <c r="L112" s="36"/>
    </row>
    <row r="113" spans="1:12" s="3" customFormat="1" ht="1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5"/>
      <c r="L113" s="36"/>
    </row>
    <row r="114" spans="1:12" s="3" customFormat="1" ht="1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5"/>
      <c r="L114" s="36"/>
    </row>
    <row r="115" spans="1:12" s="3" customFormat="1" ht="1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5"/>
      <c r="L115" s="36"/>
    </row>
    <row r="116" spans="1:12" s="3" customFormat="1" ht="1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5"/>
      <c r="L116" s="36"/>
    </row>
    <row r="117" spans="1:12" s="3" customFormat="1" ht="1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5"/>
      <c r="L117" s="36"/>
    </row>
    <row r="118" spans="1:12" s="3" customFormat="1" ht="1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5"/>
      <c r="L118" s="36"/>
    </row>
    <row r="119" spans="1:12" s="3" customFormat="1" ht="1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5"/>
      <c r="L119" s="36"/>
    </row>
    <row r="120" spans="1:12" s="3" customFormat="1" ht="1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5"/>
      <c r="L120" s="36"/>
    </row>
    <row r="121" spans="1:12" s="3" customFormat="1" ht="1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5"/>
      <c r="L121" s="36"/>
    </row>
    <row r="122" spans="1:12" s="3" customFormat="1" ht="1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5"/>
      <c r="L122" s="36"/>
    </row>
    <row r="123" spans="1:12" s="3" customFormat="1" ht="1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5"/>
      <c r="L123" s="36"/>
    </row>
    <row r="124" spans="1:12" s="3" customFormat="1" ht="1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5"/>
      <c r="L124" s="36"/>
    </row>
    <row r="125" spans="1:12" s="3" customFormat="1" ht="1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5"/>
      <c r="L125" s="36"/>
    </row>
    <row r="126" spans="1:12" s="3" customFormat="1" ht="1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5"/>
      <c r="L126" s="36"/>
    </row>
    <row r="127" spans="1:12" s="3" customFormat="1" ht="1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5"/>
      <c r="L127" s="36"/>
    </row>
    <row r="128" spans="1:12" s="3" customFormat="1" ht="1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5"/>
      <c r="L128" s="36"/>
    </row>
    <row r="129" spans="1:12" s="3" customFormat="1" ht="1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5"/>
      <c r="L129" s="36"/>
    </row>
    <row r="130" spans="1:12" s="3" customFormat="1" ht="1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5"/>
      <c r="L130" s="36"/>
    </row>
    <row r="131" spans="1:12" s="3" customFormat="1" ht="1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5"/>
      <c r="L131" s="36"/>
    </row>
    <row r="132" spans="1:12" s="3" customFormat="1" ht="1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5"/>
      <c r="L132" s="36"/>
    </row>
    <row r="133" spans="1:12" s="3" customFormat="1" ht="1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5"/>
      <c r="L133" s="36"/>
    </row>
    <row r="134" spans="1:12" s="3" customFormat="1" ht="1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5"/>
      <c r="L134" s="36"/>
    </row>
    <row r="135" spans="1:12" s="3" customFormat="1" ht="1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5"/>
      <c r="L135" s="36"/>
    </row>
    <row r="136" spans="1:12" s="3" customFormat="1" ht="1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5"/>
      <c r="L136" s="36"/>
    </row>
    <row r="137" spans="1:12" s="3" customFormat="1" ht="1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5"/>
      <c r="L137" s="36"/>
    </row>
    <row r="138" spans="1:12" s="3" customFormat="1" ht="1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5"/>
      <c r="L138" s="36"/>
    </row>
    <row r="139" spans="1:12" s="3" customFormat="1" ht="1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5"/>
      <c r="L139" s="36"/>
    </row>
    <row r="140" spans="1:12" s="3" customFormat="1" ht="1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5"/>
      <c r="L140" s="36"/>
    </row>
    <row r="141" spans="1:12" s="3" customFormat="1" ht="1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5"/>
      <c r="L141" s="36"/>
    </row>
  </sheetData>
  <mergeCells count="4">
    <mergeCell ref="A1:B2"/>
    <mergeCell ref="C1:L1"/>
    <mergeCell ref="C2:L2"/>
    <mergeCell ref="A3:L3"/>
  </mergeCells>
  <pageMargins left="0.78740157480314965" right="0.78740157480314965" top="0.78740157480314965" bottom="0.78740157480314965" header="0.51181102362204722" footer="0.51181102362204722"/>
  <pageSetup paperSize="9" scale="78" firstPageNumber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141"/>
  <sheetViews>
    <sheetView showOutlineSymbols="0" view="pageBreakPreview" zoomScaleNormal="162" zoomScaleSheetLayoutView="100" zoomScalePageLayoutView="83" workbookViewId="0">
      <selection activeCell="O12" sqref="O11:O12"/>
    </sheetView>
  </sheetViews>
  <sheetFormatPr defaultRowHeight="12.75" x14ac:dyDescent="0.2"/>
  <cols>
    <col min="1" max="1" width="9.6640625" style="3" customWidth="1"/>
    <col min="2" max="2" width="32" style="3" customWidth="1"/>
    <col min="3" max="3" width="11.83203125" style="3" bestFit="1" customWidth="1"/>
    <col min="4" max="4" width="9.33203125" style="3" bestFit="1" customWidth="1"/>
    <col min="5" max="5" width="13.6640625" style="3" customWidth="1"/>
    <col min="6" max="6" width="10.5" style="3" bestFit="1" customWidth="1"/>
    <col min="7" max="7" width="10" style="3" bestFit="1" customWidth="1"/>
    <col min="8" max="9" width="15.83203125" style="3" bestFit="1" customWidth="1"/>
    <col min="10" max="10" width="12.33203125" style="3" bestFit="1" customWidth="1"/>
    <col min="11" max="11" width="10.6640625" style="4" bestFit="1" customWidth="1"/>
    <col min="12" max="12" width="9.83203125" style="5" bestFit="1" customWidth="1"/>
    <col min="13" max="1021" width="10.1640625" style="3" customWidth="1"/>
  </cols>
  <sheetData>
    <row r="1" spans="1:1020" s="1" customFormat="1" ht="17.45" customHeight="1" thickBot="1" x14ac:dyDescent="0.25">
      <c r="A1" s="224"/>
      <c r="B1" s="264"/>
      <c r="C1" s="267" t="s">
        <v>98</v>
      </c>
      <c r="D1" s="268"/>
      <c r="E1" s="268"/>
      <c r="F1" s="268"/>
      <c r="G1" s="268"/>
      <c r="H1" s="268"/>
      <c r="I1" s="268"/>
      <c r="J1" s="268"/>
      <c r="K1" s="268"/>
      <c r="L1" s="269"/>
      <c r="AME1"/>
      <c r="AMF1"/>
    </row>
    <row r="2" spans="1:1020" s="2" customFormat="1" ht="52.5" customHeight="1" thickBot="1" x14ac:dyDescent="0.25">
      <c r="A2" s="265"/>
      <c r="B2" s="266"/>
      <c r="C2" s="267" t="s">
        <v>291</v>
      </c>
      <c r="D2" s="268"/>
      <c r="E2" s="268"/>
      <c r="F2" s="268"/>
      <c r="G2" s="268"/>
      <c r="H2" s="268"/>
      <c r="I2" s="268"/>
      <c r="J2" s="268"/>
      <c r="K2" s="268"/>
      <c r="L2" s="269"/>
      <c r="AME2"/>
      <c r="AMF2"/>
    </row>
    <row r="3" spans="1:1020" s="3" customFormat="1" ht="20.100000000000001" customHeight="1" thickBot="1" x14ac:dyDescent="0.25">
      <c r="A3" s="231" t="s">
        <v>127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3"/>
    </row>
    <row r="4" spans="1:1020" s="3" customFormat="1" ht="20.100000000000001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020" s="3" customFormat="1" ht="1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41"/>
      <c r="L5" s="36"/>
    </row>
    <row r="6" spans="1:1020" s="3" customFormat="1" ht="15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41"/>
      <c r="L6" s="36"/>
    </row>
    <row r="7" spans="1:1020" s="3" customFormat="1" ht="15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41"/>
      <c r="L7" s="36"/>
    </row>
    <row r="8" spans="1:1020" s="3" customFormat="1" ht="15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41"/>
      <c r="L8" s="36"/>
    </row>
    <row r="9" spans="1:1020" s="3" customFormat="1" ht="15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41"/>
      <c r="L9" s="36"/>
    </row>
    <row r="10" spans="1:1020" s="3" customFormat="1" ht="1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41"/>
      <c r="L10" s="36"/>
    </row>
    <row r="11" spans="1:1020" s="3" customFormat="1" ht="15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41"/>
      <c r="L11" s="36"/>
    </row>
    <row r="12" spans="1:1020" s="3" customFormat="1" ht="15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41"/>
      <c r="L12" s="36"/>
    </row>
    <row r="13" spans="1:1020" s="3" customFormat="1" ht="15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41"/>
      <c r="L13" s="36"/>
    </row>
    <row r="14" spans="1:1020" s="3" customFormat="1" ht="15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41"/>
      <c r="L14" s="36"/>
    </row>
    <row r="15" spans="1:1020" s="3" customFormat="1" ht="15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41"/>
      <c r="L15" s="36"/>
    </row>
    <row r="16" spans="1:1020" s="3" customFormat="1" ht="15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41"/>
      <c r="L16" s="36"/>
    </row>
    <row r="17" spans="1:12" s="3" customFormat="1" ht="15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41"/>
      <c r="L17" s="36"/>
    </row>
    <row r="18" spans="1:12" s="3" customFormat="1" ht="15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41"/>
      <c r="L18" s="36"/>
    </row>
    <row r="19" spans="1:12" s="3" customFormat="1" ht="15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41"/>
      <c r="L19" s="36"/>
    </row>
    <row r="20" spans="1:12" s="3" customFormat="1" ht="15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41"/>
      <c r="L20" s="36"/>
    </row>
    <row r="21" spans="1:12" s="3" customFormat="1" ht="15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41"/>
      <c r="L21" s="36"/>
    </row>
    <row r="22" spans="1:12" s="3" customFormat="1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41"/>
      <c r="L22" s="36"/>
    </row>
    <row r="23" spans="1:12" s="3" customFormat="1" ht="15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36"/>
    </row>
    <row r="24" spans="1:12" s="3" customFormat="1" ht="15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41"/>
      <c r="L24" s="36"/>
    </row>
    <row r="25" spans="1:12" s="3" customFormat="1" ht="15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41"/>
      <c r="L25" s="36"/>
    </row>
    <row r="26" spans="1:12" s="3" customFormat="1" ht="15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41"/>
      <c r="L26" s="36"/>
    </row>
    <row r="27" spans="1:12" s="3" customFormat="1" ht="15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41"/>
      <c r="L27" s="36"/>
    </row>
    <row r="28" spans="1:12" s="3" customFormat="1" ht="15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41"/>
      <c r="L28" s="36"/>
    </row>
    <row r="29" spans="1:12" s="3" customFormat="1" ht="15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41"/>
      <c r="L29" s="36"/>
    </row>
    <row r="30" spans="1:12" s="3" customFormat="1" ht="15" x14ac:dyDescent="0.2">
      <c r="A30" s="37"/>
      <c r="B30" s="37"/>
      <c r="C30" s="37"/>
      <c r="D30" s="41" t="s">
        <v>165</v>
      </c>
      <c r="E30" s="41"/>
      <c r="F30" s="37"/>
      <c r="G30" s="37"/>
      <c r="H30" s="37"/>
      <c r="I30" s="37"/>
      <c r="J30" s="37"/>
      <c r="K30" s="41"/>
      <c r="L30" s="36"/>
    </row>
    <row r="31" spans="1:12" s="3" customFormat="1" ht="15" x14ac:dyDescent="0.2">
      <c r="A31" s="41"/>
      <c r="B31" s="37"/>
      <c r="C31" s="37"/>
      <c r="D31" s="37"/>
      <c r="E31" s="37"/>
      <c r="F31" s="37"/>
      <c r="G31" s="37"/>
      <c r="H31" s="37"/>
      <c r="I31" s="37"/>
      <c r="J31" s="37"/>
      <c r="K31" s="41"/>
      <c r="L31" s="36"/>
    </row>
    <row r="32" spans="1:12" s="3" customFormat="1" ht="15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41"/>
      <c r="L32" s="36"/>
    </row>
    <row r="33" spans="1:12" s="3" customFormat="1" ht="15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41"/>
      <c r="L33" s="36"/>
    </row>
    <row r="34" spans="1:12" s="3" customFormat="1" ht="15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41"/>
      <c r="L34" s="36"/>
    </row>
    <row r="35" spans="1:12" s="3" customFormat="1" ht="15" x14ac:dyDescent="0.2">
      <c r="A35" s="41"/>
      <c r="B35" s="37"/>
      <c r="C35" s="37"/>
      <c r="D35" s="37"/>
      <c r="E35" s="37"/>
      <c r="F35" s="37"/>
      <c r="G35" s="37"/>
      <c r="H35" s="37"/>
      <c r="I35" s="37"/>
      <c r="J35" s="37"/>
      <c r="K35" s="41"/>
      <c r="L35" s="36"/>
    </row>
    <row r="36" spans="1:12" s="3" customFormat="1" ht="15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41"/>
      <c r="L36" s="36"/>
    </row>
    <row r="37" spans="1:12" s="3" customFormat="1" ht="15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41"/>
      <c r="L37" s="36"/>
    </row>
    <row r="38" spans="1:12" s="3" customFormat="1" ht="15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41"/>
      <c r="L38" s="36"/>
    </row>
    <row r="39" spans="1:12" s="3" customFormat="1" ht="15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41"/>
      <c r="L39" s="36"/>
    </row>
    <row r="40" spans="1:12" s="3" customFormat="1" ht="15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41"/>
      <c r="L40" s="36"/>
    </row>
    <row r="41" spans="1:12" s="3" customFormat="1" ht="15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41"/>
      <c r="L41" s="36"/>
    </row>
    <row r="42" spans="1:12" s="3" customFormat="1" ht="15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41"/>
      <c r="L42" s="36"/>
    </row>
    <row r="43" spans="1:12" s="3" customFormat="1" ht="15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41"/>
      <c r="L43" s="36"/>
    </row>
    <row r="44" spans="1:12" s="3" customFormat="1" ht="15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41"/>
      <c r="L44" s="36"/>
    </row>
    <row r="45" spans="1:12" s="3" customFormat="1" ht="15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41"/>
      <c r="L45" s="36"/>
    </row>
    <row r="46" spans="1:12" s="3" customFormat="1" ht="15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41"/>
      <c r="L46" s="36"/>
    </row>
    <row r="47" spans="1:12" s="3" customFormat="1" ht="15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41"/>
      <c r="L47" s="36"/>
    </row>
    <row r="48" spans="1:12" s="3" customFormat="1" ht="15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41"/>
      <c r="L48" s="36"/>
    </row>
    <row r="49" spans="1:12" s="3" customFormat="1" ht="15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41"/>
      <c r="L49" s="36"/>
    </row>
    <row r="50" spans="1:12" s="3" customFormat="1" ht="15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41"/>
      <c r="L50" s="36"/>
    </row>
    <row r="51" spans="1:12" s="3" customFormat="1" ht="15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41"/>
      <c r="L51" s="36"/>
    </row>
    <row r="52" spans="1:12" s="3" customFormat="1" ht="1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41"/>
      <c r="L52" s="36"/>
    </row>
    <row r="53" spans="1:12" s="3" customFormat="1" ht="15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41"/>
      <c r="L53" s="36"/>
    </row>
    <row r="54" spans="1:12" s="3" customFormat="1" ht="15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41"/>
      <c r="L54" s="36"/>
    </row>
    <row r="55" spans="1:12" s="3" customFormat="1" ht="1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5"/>
      <c r="L55" s="36"/>
    </row>
    <row r="56" spans="1:12" s="3" customFormat="1" ht="1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5"/>
      <c r="L56" s="36"/>
    </row>
    <row r="57" spans="1:12" s="3" customFormat="1" ht="1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5"/>
      <c r="L57" s="36"/>
    </row>
    <row r="58" spans="1:12" s="3" customFormat="1" ht="1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5"/>
      <c r="L58" s="36"/>
    </row>
    <row r="59" spans="1:12" s="3" customFormat="1" ht="1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5"/>
      <c r="L59" s="36"/>
    </row>
    <row r="60" spans="1:12" s="3" customFormat="1" ht="1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5"/>
      <c r="L60" s="36"/>
    </row>
    <row r="61" spans="1:12" s="3" customFormat="1" ht="1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5"/>
      <c r="L61" s="36"/>
    </row>
    <row r="62" spans="1:12" s="3" customFormat="1" ht="1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5"/>
      <c r="L62" s="36"/>
    </row>
    <row r="63" spans="1:12" s="3" customFormat="1" ht="1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5"/>
      <c r="L63" s="36"/>
    </row>
    <row r="64" spans="1:12" s="3" customFormat="1" ht="1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5"/>
      <c r="L64" s="36"/>
    </row>
    <row r="65" spans="1:12" s="3" customFormat="1" ht="1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5"/>
      <c r="L65" s="36"/>
    </row>
    <row r="66" spans="1:12" s="3" customFormat="1" ht="1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5"/>
      <c r="L66" s="36"/>
    </row>
    <row r="67" spans="1:12" s="3" customFormat="1" ht="1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5"/>
      <c r="L67" s="36"/>
    </row>
    <row r="68" spans="1:12" s="3" customFormat="1" ht="1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5"/>
      <c r="L68" s="36"/>
    </row>
    <row r="69" spans="1:12" s="3" customFormat="1" ht="1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5"/>
      <c r="L69" s="36"/>
    </row>
    <row r="70" spans="1:12" s="3" customFormat="1" ht="1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5"/>
      <c r="L70" s="36"/>
    </row>
    <row r="71" spans="1:12" s="3" customFormat="1" ht="1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5"/>
      <c r="L71" s="36"/>
    </row>
    <row r="72" spans="1:12" s="3" customFormat="1" ht="1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5"/>
      <c r="L72" s="36"/>
    </row>
    <row r="73" spans="1:12" s="3" customFormat="1" ht="1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5"/>
      <c r="L73" s="36"/>
    </row>
    <row r="74" spans="1:12" s="3" customFormat="1" ht="1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5"/>
      <c r="L74" s="36"/>
    </row>
    <row r="75" spans="1:12" s="3" customFormat="1" ht="1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5"/>
      <c r="L75" s="36"/>
    </row>
    <row r="76" spans="1:12" s="3" customFormat="1" ht="1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5"/>
      <c r="L76" s="36"/>
    </row>
    <row r="77" spans="1:12" s="3" customFormat="1" ht="1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5"/>
      <c r="L77" s="36"/>
    </row>
    <row r="78" spans="1:12" s="3" customFormat="1" ht="1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5"/>
      <c r="L78" s="36"/>
    </row>
    <row r="79" spans="1:12" s="3" customFormat="1" ht="1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5"/>
      <c r="L79" s="36"/>
    </row>
    <row r="80" spans="1:12" s="3" customFormat="1" ht="1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5"/>
      <c r="L80" s="36"/>
    </row>
    <row r="81" spans="1:12" s="3" customFormat="1" ht="1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5"/>
      <c r="L81" s="36"/>
    </row>
    <row r="82" spans="1:12" s="3" customFormat="1" ht="1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5"/>
      <c r="L82" s="36"/>
    </row>
    <row r="83" spans="1:12" s="3" customFormat="1" ht="1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5"/>
      <c r="L83" s="36"/>
    </row>
    <row r="84" spans="1:12" s="3" customFormat="1" ht="1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5"/>
      <c r="L84" s="36"/>
    </row>
    <row r="85" spans="1:12" s="3" customFormat="1" ht="1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5"/>
      <c r="L85" s="36"/>
    </row>
    <row r="86" spans="1:12" s="3" customFormat="1" ht="1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5"/>
      <c r="L86" s="36"/>
    </row>
    <row r="87" spans="1:12" s="3" customFormat="1" ht="1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5"/>
      <c r="L87" s="36"/>
    </row>
    <row r="88" spans="1:12" s="3" customFormat="1" ht="1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5"/>
      <c r="L88" s="36"/>
    </row>
    <row r="89" spans="1:12" s="3" customFormat="1" ht="1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5"/>
      <c r="L89" s="36"/>
    </row>
    <row r="90" spans="1:12" s="3" customFormat="1" ht="1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5"/>
      <c r="L90" s="36"/>
    </row>
    <row r="91" spans="1:12" s="3" customFormat="1" ht="1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5"/>
      <c r="L91" s="36"/>
    </row>
    <row r="92" spans="1:12" s="3" customFormat="1" ht="1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5"/>
      <c r="L92" s="36"/>
    </row>
    <row r="93" spans="1:12" s="3" customFormat="1" ht="1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5"/>
      <c r="L93" s="36"/>
    </row>
    <row r="94" spans="1:12" s="3" customFormat="1" ht="1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5"/>
      <c r="L94" s="36"/>
    </row>
    <row r="95" spans="1:12" s="3" customFormat="1" ht="1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5"/>
      <c r="L95" s="36"/>
    </row>
    <row r="96" spans="1:12" s="3" customFormat="1" ht="1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5"/>
      <c r="L96" s="36"/>
    </row>
    <row r="97" spans="1:12" s="3" customFormat="1" ht="1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5"/>
      <c r="L97" s="36"/>
    </row>
    <row r="98" spans="1:12" s="3" customFormat="1" ht="1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5"/>
      <c r="L98" s="36"/>
    </row>
    <row r="99" spans="1:12" s="3" customFormat="1" ht="1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5"/>
      <c r="L99" s="36"/>
    </row>
    <row r="100" spans="1:12" s="3" customFormat="1" ht="1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5"/>
      <c r="L100" s="36"/>
    </row>
    <row r="101" spans="1:12" s="3" customFormat="1" ht="1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5"/>
      <c r="L101" s="36"/>
    </row>
    <row r="102" spans="1:12" s="3" customFormat="1" ht="1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5"/>
      <c r="L102" s="36"/>
    </row>
    <row r="103" spans="1:12" s="3" customFormat="1" ht="1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5"/>
      <c r="L103" s="36"/>
    </row>
    <row r="104" spans="1:12" s="3" customFormat="1" ht="1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5"/>
      <c r="L104" s="36"/>
    </row>
    <row r="105" spans="1:12" s="3" customFormat="1" ht="1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5"/>
      <c r="L105" s="36"/>
    </row>
    <row r="106" spans="1:12" s="3" customFormat="1" ht="1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5"/>
      <c r="L106" s="36"/>
    </row>
    <row r="107" spans="1:12" s="3" customFormat="1" ht="1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5"/>
      <c r="L107" s="36"/>
    </row>
    <row r="108" spans="1:12" s="3" customFormat="1" ht="1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5"/>
      <c r="L108" s="36"/>
    </row>
    <row r="109" spans="1:12" s="3" customFormat="1" ht="1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5"/>
      <c r="L109" s="36"/>
    </row>
    <row r="110" spans="1:12" s="3" customFormat="1" ht="1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5"/>
      <c r="L110" s="36"/>
    </row>
    <row r="111" spans="1:12" s="3" customFormat="1" ht="1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5"/>
      <c r="L111" s="36"/>
    </row>
    <row r="112" spans="1:12" s="3" customFormat="1" ht="1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5"/>
      <c r="L112" s="36"/>
    </row>
    <row r="113" spans="1:12" s="3" customFormat="1" ht="1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5"/>
      <c r="L113" s="36"/>
    </row>
    <row r="114" spans="1:12" s="3" customFormat="1" ht="1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5"/>
      <c r="L114" s="36"/>
    </row>
    <row r="115" spans="1:12" s="3" customFormat="1" ht="1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5"/>
      <c r="L115" s="36"/>
    </row>
    <row r="116" spans="1:12" s="3" customFormat="1" ht="1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5"/>
      <c r="L116" s="36"/>
    </row>
    <row r="117" spans="1:12" s="3" customFormat="1" ht="1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5"/>
      <c r="L117" s="36"/>
    </row>
    <row r="118" spans="1:12" s="3" customFormat="1" ht="1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5"/>
      <c r="L118" s="36"/>
    </row>
    <row r="119" spans="1:12" s="3" customFormat="1" ht="1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5"/>
      <c r="L119" s="36"/>
    </row>
    <row r="120" spans="1:12" s="3" customFormat="1" ht="1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5"/>
      <c r="L120" s="36"/>
    </row>
    <row r="121" spans="1:12" s="3" customFormat="1" ht="1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5"/>
      <c r="L121" s="36"/>
    </row>
    <row r="122" spans="1:12" s="3" customFormat="1" ht="1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5"/>
      <c r="L122" s="36"/>
    </row>
    <row r="123" spans="1:12" s="3" customFormat="1" ht="1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5"/>
      <c r="L123" s="36"/>
    </row>
    <row r="124" spans="1:12" s="3" customFormat="1" ht="1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5"/>
      <c r="L124" s="36"/>
    </row>
    <row r="125" spans="1:12" s="3" customFormat="1" ht="1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5"/>
      <c r="L125" s="36"/>
    </row>
    <row r="126" spans="1:12" s="3" customFormat="1" ht="1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5"/>
      <c r="L126" s="36"/>
    </row>
    <row r="127" spans="1:12" s="3" customFormat="1" ht="1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5"/>
      <c r="L127" s="36"/>
    </row>
    <row r="128" spans="1:12" s="3" customFormat="1" ht="1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5"/>
      <c r="L128" s="36"/>
    </row>
    <row r="129" spans="1:12" s="3" customFormat="1" ht="1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5"/>
      <c r="L129" s="36"/>
    </row>
    <row r="130" spans="1:12" s="3" customFormat="1" ht="1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5"/>
      <c r="L130" s="36"/>
    </row>
    <row r="131" spans="1:12" s="3" customFormat="1" ht="1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5"/>
      <c r="L131" s="36"/>
    </row>
    <row r="132" spans="1:12" s="3" customFormat="1" ht="1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5"/>
      <c r="L132" s="36"/>
    </row>
    <row r="133" spans="1:12" s="3" customFormat="1" ht="1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5"/>
      <c r="L133" s="36"/>
    </row>
    <row r="134" spans="1:12" s="3" customFormat="1" ht="1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5"/>
      <c r="L134" s="36"/>
    </row>
    <row r="135" spans="1:12" s="3" customFormat="1" ht="1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5"/>
      <c r="L135" s="36"/>
    </row>
    <row r="136" spans="1:12" s="3" customFormat="1" ht="1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5"/>
      <c r="L136" s="36"/>
    </row>
    <row r="137" spans="1:12" s="3" customFormat="1" ht="1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5"/>
      <c r="L137" s="36"/>
    </row>
    <row r="138" spans="1:12" s="3" customFormat="1" ht="1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5"/>
      <c r="L138" s="36"/>
    </row>
    <row r="139" spans="1:12" s="3" customFormat="1" ht="1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5"/>
      <c r="L139" s="36"/>
    </row>
    <row r="140" spans="1:12" s="3" customFormat="1" ht="1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5"/>
      <c r="L140" s="36"/>
    </row>
    <row r="141" spans="1:12" s="3" customFormat="1" ht="1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5"/>
      <c r="L141" s="36"/>
    </row>
  </sheetData>
  <mergeCells count="4">
    <mergeCell ref="C2:L2"/>
    <mergeCell ref="A1:B2"/>
    <mergeCell ref="C1:L1"/>
    <mergeCell ref="A3:L3"/>
  </mergeCells>
  <pageMargins left="0.78740157480314965" right="0.78740157480314965" top="0.78740157480314965" bottom="0.78740157480314965" header="0.51181102362204722" footer="0.51181102362204722"/>
  <pageSetup paperSize="9" scale="78" firstPageNumber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141"/>
  <sheetViews>
    <sheetView showOutlineSymbols="0" view="pageBreakPreview" zoomScaleNormal="162" zoomScaleSheetLayoutView="100" zoomScalePageLayoutView="83" workbookViewId="0">
      <selection activeCell="P25" sqref="P25"/>
    </sheetView>
  </sheetViews>
  <sheetFormatPr defaultRowHeight="12.75" x14ac:dyDescent="0.2"/>
  <cols>
    <col min="1" max="1" width="9.6640625" style="3" customWidth="1"/>
    <col min="2" max="2" width="32" style="3" customWidth="1"/>
    <col min="3" max="3" width="11.83203125" style="3" bestFit="1" customWidth="1"/>
    <col min="4" max="4" width="9.33203125" style="3" bestFit="1" customWidth="1"/>
    <col min="5" max="5" width="13.6640625" style="3" customWidth="1"/>
    <col min="6" max="6" width="10.5" style="3" bestFit="1" customWidth="1"/>
    <col min="7" max="7" width="10" style="3" bestFit="1" customWidth="1"/>
    <col min="8" max="9" width="15.83203125" style="3" bestFit="1" customWidth="1"/>
    <col min="10" max="10" width="12.33203125" style="3" bestFit="1" customWidth="1"/>
    <col min="11" max="11" width="10.6640625" style="4" bestFit="1" customWidth="1"/>
    <col min="12" max="12" width="9.83203125" style="5" bestFit="1" customWidth="1"/>
    <col min="13" max="1021" width="10.1640625" style="3" customWidth="1"/>
  </cols>
  <sheetData>
    <row r="1" spans="1:1020" s="1" customFormat="1" ht="17.45" customHeight="1" thickBot="1" x14ac:dyDescent="0.25">
      <c r="A1" s="224"/>
      <c r="B1" s="264"/>
      <c r="C1" s="267" t="s">
        <v>98</v>
      </c>
      <c r="D1" s="268"/>
      <c r="E1" s="268"/>
      <c r="F1" s="268"/>
      <c r="G1" s="268"/>
      <c r="H1" s="268"/>
      <c r="I1" s="268"/>
      <c r="J1" s="268"/>
      <c r="K1" s="268"/>
      <c r="L1" s="269"/>
      <c r="AME1"/>
      <c r="AMF1"/>
    </row>
    <row r="2" spans="1:1020" s="2" customFormat="1" ht="52.5" customHeight="1" thickBot="1" x14ac:dyDescent="0.25">
      <c r="A2" s="265"/>
      <c r="B2" s="266"/>
      <c r="C2" s="267" t="s">
        <v>291</v>
      </c>
      <c r="D2" s="268"/>
      <c r="E2" s="268"/>
      <c r="F2" s="268"/>
      <c r="G2" s="268"/>
      <c r="H2" s="268"/>
      <c r="I2" s="268"/>
      <c r="J2" s="268"/>
      <c r="K2" s="268"/>
      <c r="L2" s="269"/>
      <c r="AME2"/>
      <c r="AMF2"/>
    </row>
    <row r="3" spans="1:1020" s="3" customFormat="1" ht="20.100000000000001" customHeight="1" thickBot="1" x14ac:dyDescent="0.25">
      <c r="A3" s="231" t="s">
        <v>261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3"/>
    </row>
    <row r="4" spans="1:1020" s="3" customFormat="1" ht="20.100000000000001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020" s="3" customFormat="1" ht="1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41"/>
      <c r="L5" s="36"/>
    </row>
    <row r="6" spans="1:1020" s="3" customFormat="1" ht="15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41"/>
      <c r="L6" s="36"/>
    </row>
    <row r="7" spans="1:1020" s="3" customFormat="1" ht="15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41"/>
      <c r="L7" s="36"/>
    </row>
    <row r="8" spans="1:1020" s="3" customFormat="1" ht="15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41"/>
      <c r="L8" s="36"/>
    </row>
    <row r="9" spans="1:1020" s="3" customFormat="1" ht="15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41"/>
      <c r="L9" s="36"/>
    </row>
    <row r="10" spans="1:1020" s="3" customFormat="1" ht="1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41"/>
      <c r="L10" s="36"/>
    </row>
    <row r="11" spans="1:1020" s="3" customFormat="1" ht="15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41"/>
      <c r="L11" s="36"/>
    </row>
    <row r="12" spans="1:1020" s="3" customFormat="1" ht="15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41"/>
      <c r="L12" s="36"/>
    </row>
    <row r="13" spans="1:1020" s="3" customFormat="1" ht="15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41"/>
      <c r="L13" s="36"/>
    </row>
    <row r="14" spans="1:1020" s="3" customFormat="1" ht="15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41"/>
      <c r="L14" s="36"/>
    </row>
    <row r="15" spans="1:1020" s="3" customFormat="1" ht="15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41"/>
      <c r="L15" s="36"/>
    </row>
    <row r="16" spans="1:1020" s="3" customFormat="1" ht="15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41"/>
      <c r="L16" s="36"/>
    </row>
    <row r="17" spans="1:12" s="3" customFormat="1" ht="15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41"/>
      <c r="L17" s="36"/>
    </row>
    <row r="18" spans="1:12" s="3" customFormat="1" ht="15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41"/>
      <c r="L18" s="36"/>
    </row>
    <row r="19" spans="1:12" s="3" customFormat="1" ht="15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41"/>
      <c r="L19" s="36"/>
    </row>
    <row r="20" spans="1:12" s="3" customFormat="1" ht="15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41"/>
      <c r="L20" s="36"/>
    </row>
    <row r="21" spans="1:12" s="3" customFormat="1" ht="15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41"/>
      <c r="L21" s="36"/>
    </row>
    <row r="22" spans="1:12" s="3" customFormat="1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41"/>
      <c r="L22" s="36"/>
    </row>
    <row r="23" spans="1:12" s="3" customFormat="1" ht="15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36"/>
    </row>
    <row r="24" spans="1:12" s="3" customFormat="1" ht="15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41"/>
      <c r="L24" s="36"/>
    </row>
    <row r="25" spans="1:12" s="3" customFormat="1" ht="15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41"/>
      <c r="L25" s="36"/>
    </row>
    <row r="26" spans="1:12" s="3" customFormat="1" ht="15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41"/>
      <c r="L26" s="36"/>
    </row>
    <row r="27" spans="1:12" s="3" customFormat="1" ht="15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41"/>
      <c r="L27" s="36"/>
    </row>
    <row r="28" spans="1:12" s="3" customFormat="1" ht="15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41"/>
      <c r="L28" s="36"/>
    </row>
    <row r="29" spans="1:12" s="3" customFormat="1" ht="15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41"/>
      <c r="L29" s="36"/>
    </row>
    <row r="30" spans="1:12" s="3" customFormat="1" ht="15" x14ac:dyDescent="0.2">
      <c r="A30" s="37"/>
      <c r="B30" s="37"/>
      <c r="C30" s="37"/>
      <c r="D30" s="41" t="s">
        <v>262</v>
      </c>
      <c r="E30" s="41"/>
      <c r="F30" s="37"/>
      <c r="G30" s="37"/>
      <c r="H30" s="37"/>
      <c r="I30" s="37"/>
      <c r="J30" s="37"/>
      <c r="K30" s="41"/>
      <c r="L30" s="36"/>
    </row>
    <row r="31" spans="1:12" s="3" customFormat="1" ht="15" x14ac:dyDescent="0.2">
      <c r="A31" s="41"/>
      <c r="B31" s="37"/>
      <c r="C31" s="37"/>
      <c r="D31" s="37"/>
      <c r="E31" s="37"/>
      <c r="F31" s="37"/>
      <c r="G31" s="37"/>
      <c r="H31" s="37"/>
      <c r="I31" s="37"/>
      <c r="J31" s="37"/>
      <c r="K31" s="41"/>
      <c r="L31" s="36"/>
    </row>
    <row r="32" spans="1:12" s="3" customFormat="1" ht="15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41"/>
      <c r="L32" s="36"/>
    </row>
    <row r="33" spans="1:12" s="3" customFormat="1" ht="15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41"/>
      <c r="L33" s="36"/>
    </row>
    <row r="34" spans="1:12" s="3" customFormat="1" ht="15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41"/>
      <c r="L34" s="36"/>
    </row>
    <row r="35" spans="1:12" s="3" customFormat="1" ht="15" x14ac:dyDescent="0.2">
      <c r="A35" s="41"/>
      <c r="B35" s="37"/>
      <c r="C35" s="37"/>
      <c r="D35" s="37"/>
      <c r="E35" s="37"/>
      <c r="F35" s="37"/>
      <c r="G35" s="37"/>
      <c r="H35" s="37"/>
      <c r="I35" s="37"/>
      <c r="J35" s="37"/>
      <c r="K35" s="41"/>
      <c r="L35" s="36"/>
    </row>
    <row r="36" spans="1:12" s="3" customFormat="1" ht="15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41"/>
      <c r="L36" s="36"/>
    </row>
    <row r="37" spans="1:12" s="3" customFormat="1" ht="15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41"/>
      <c r="L37" s="36"/>
    </row>
    <row r="38" spans="1:12" s="3" customFormat="1" ht="15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41"/>
      <c r="L38" s="36"/>
    </row>
    <row r="39" spans="1:12" s="3" customFormat="1" ht="15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41"/>
      <c r="L39" s="36"/>
    </row>
    <row r="40" spans="1:12" s="3" customFormat="1" ht="15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41"/>
      <c r="L40" s="36"/>
    </row>
    <row r="41" spans="1:12" s="3" customFormat="1" ht="15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41"/>
      <c r="L41" s="36"/>
    </row>
    <row r="42" spans="1:12" s="3" customFormat="1" ht="15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41"/>
      <c r="L42" s="36"/>
    </row>
    <row r="43" spans="1:12" s="3" customFormat="1" ht="15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41"/>
      <c r="L43" s="36"/>
    </row>
    <row r="44" spans="1:12" s="3" customFormat="1" ht="15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41"/>
      <c r="L44" s="36"/>
    </row>
    <row r="45" spans="1:12" s="3" customFormat="1" ht="15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41"/>
      <c r="L45" s="36"/>
    </row>
    <row r="46" spans="1:12" s="3" customFormat="1" ht="15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41"/>
      <c r="L46" s="36"/>
    </row>
    <row r="47" spans="1:12" s="3" customFormat="1" ht="15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41"/>
      <c r="L47" s="36"/>
    </row>
    <row r="48" spans="1:12" s="3" customFormat="1" ht="15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41"/>
      <c r="L48" s="36"/>
    </row>
    <row r="49" spans="1:12" s="3" customFormat="1" ht="15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41"/>
      <c r="L49" s="36"/>
    </row>
    <row r="50" spans="1:12" s="3" customFormat="1" ht="15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41"/>
      <c r="L50" s="36"/>
    </row>
    <row r="51" spans="1:12" s="3" customFormat="1" ht="15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41"/>
      <c r="L51" s="36"/>
    </row>
    <row r="52" spans="1:12" s="3" customFormat="1" ht="1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41"/>
      <c r="L52" s="36"/>
    </row>
    <row r="53" spans="1:12" s="3" customFormat="1" ht="15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41"/>
      <c r="L53" s="36"/>
    </row>
    <row r="54" spans="1:12" s="3" customFormat="1" ht="15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41"/>
      <c r="L54" s="36"/>
    </row>
    <row r="55" spans="1:12" s="3" customFormat="1" ht="15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5"/>
      <c r="L55" s="36"/>
    </row>
    <row r="56" spans="1:12" s="3" customFormat="1" ht="15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5"/>
      <c r="L56" s="36"/>
    </row>
    <row r="57" spans="1:12" s="3" customFormat="1" ht="15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5"/>
      <c r="L57" s="36"/>
    </row>
    <row r="58" spans="1:12" s="3" customFormat="1" ht="15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5"/>
      <c r="L58" s="36"/>
    </row>
    <row r="59" spans="1:12" s="3" customFormat="1" ht="15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5"/>
      <c r="L59" s="36"/>
    </row>
    <row r="60" spans="1:12" s="3" customFormat="1" ht="15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5"/>
      <c r="L60" s="36"/>
    </row>
    <row r="61" spans="1:12" s="3" customFormat="1" ht="15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5"/>
      <c r="L61" s="36"/>
    </row>
    <row r="62" spans="1:12" s="3" customFormat="1" ht="15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5"/>
      <c r="L62" s="36"/>
    </row>
    <row r="63" spans="1:12" s="3" customFormat="1" ht="15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5"/>
      <c r="L63" s="36"/>
    </row>
    <row r="64" spans="1:12" s="3" customFormat="1" ht="15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5"/>
      <c r="L64" s="36"/>
    </row>
    <row r="65" spans="1:12" s="3" customFormat="1" ht="15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5"/>
      <c r="L65" s="36"/>
    </row>
    <row r="66" spans="1:12" s="3" customFormat="1" ht="15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5"/>
      <c r="L66" s="36"/>
    </row>
    <row r="67" spans="1:12" s="3" customFormat="1" ht="1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5"/>
      <c r="L67" s="36"/>
    </row>
    <row r="68" spans="1:12" s="3" customFormat="1" ht="15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5"/>
      <c r="L68" s="36"/>
    </row>
    <row r="69" spans="1:12" s="3" customFormat="1" ht="15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5"/>
      <c r="L69" s="36"/>
    </row>
    <row r="70" spans="1:12" s="3" customFormat="1" ht="1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5"/>
      <c r="L70" s="36"/>
    </row>
    <row r="71" spans="1:12" s="3" customFormat="1" ht="15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5"/>
      <c r="L71" s="36"/>
    </row>
    <row r="72" spans="1:12" s="3" customFormat="1" ht="15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5"/>
      <c r="L72" s="36"/>
    </row>
    <row r="73" spans="1:12" s="3" customFormat="1" ht="1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5"/>
      <c r="L73" s="36"/>
    </row>
    <row r="74" spans="1:12" s="3" customFormat="1" ht="15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5"/>
      <c r="L74" s="36"/>
    </row>
    <row r="75" spans="1:12" s="3" customFormat="1" ht="15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5"/>
      <c r="L75" s="36"/>
    </row>
    <row r="76" spans="1:12" s="3" customFormat="1" ht="1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5"/>
      <c r="L76" s="36"/>
    </row>
    <row r="77" spans="1:12" s="3" customFormat="1" ht="15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5"/>
      <c r="L77" s="36"/>
    </row>
    <row r="78" spans="1:12" s="3" customFormat="1" ht="15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5"/>
      <c r="L78" s="36"/>
    </row>
    <row r="79" spans="1:12" s="3" customFormat="1" ht="1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5"/>
      <c r="L79" s="36"/>
    </row>
    <row r="80" spans="1:12" s="3" customFormat="1" ht="15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5"/>
      <c r="L80" s="36"/>
    </row>
    <row r="81" spans="1:12" s="3" customFormat="1" ht="1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5"/>
      <c r="L81" s="36"/>
    </row>
    <row r="82" spans="1:12" s="3" customFormat="1" ht="1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5"/>
      <c r="L82" s="36"/>
    </row>
    <row r="83" spans="1:12" s="3" customFormat="1" ht="1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5"/>
      <c r="L83" s="36"/>
    </row>
    <row r="84" spans="1:12" s="3" customFormat="1" ht="1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5"/>
      <c r="L84" s="36"/>
    </row>
    <row r="85" spans="1:12" s="3" customFormat="1" ht="1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5"/>
      <c r="L85" s="36"/>
    </row>
    <row r="86" spans="1:12" s="3" customFormat="1" ht="1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5"/>
      <c r="L86" s="36"/>
    </row>
    <row r="87" spans="1:12" s="3" customFormat="1" ht="1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5"/>
      <c r="L87" s="36"/>
    </row>
    <row r="88" spans="1:12" s="3" customFormat="1" ht="1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5"/>
      <c r="L88" s="36"/>
    </row>
    <row r="89" spans="1:12" s="3" customFormat="1" ht="1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5"/>
      <c r="L89" s="36"/>
    </row>
    <row r="90" spans="1:12" s="3" customFormat="1" ht="1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5"/>
      <c r="L90" s="36"/>
    </row>
    <row r="91" spans="1:12" s="3" customFormat="1" ht="1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5"/>
      <c r="L91" s="36"/>
    </row>
    <row r="92" spans="1:12" s="3" customFormat="1" ht="1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5"/>
      <c r="L92" s="36"/>
    </row>
    <row r="93" spans="1:12" s="3" customFormat="1" ht="1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5"/>
      <c r="L93" s="36"/>
    </row>
    <row r="94" spans="1:12" s="3" customFormat="1" ht="1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5"/>
      <c r="L94" s="36"/>
    </row>
    <row r="95" spans="1:12" s="3" customFormat="1" ht="1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5"/>
      <c r="L95" s="36"/>
    </row>
    <row r="96" spans="1:12" s="3" customFormat="1" ht="1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5"/>
      <c r="L96" s="36"/>
    </row>
    <row r="97" spans="1:12" s="3" customFormat="1" ht="1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5"/>
      <c r="L97" s="36"/>
    </row>
    <row r="98" spans="1:12" s="3" customFormat="1" ht="1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5"/>
      <c r="L98" s="36"/>
    </row>
    <row r="99" spans="1:12" s="3" customFormat="1" ht="1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5"/>
      <c r="L99" s="36"/>
    </row>
    <row r="100" spans="1:12" s="3" customFormat="1" ht="1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5"/>
      <c r="L100" s="36"/>
    </row>
    <row r="101" spans="1:12" s="3" customFormat="1" ht="1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5"/>
      <c r="L101" s="36"/>
    </row>
    <row r="102" spans="1:12" s="3" customFormat="1" ht="1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5"/>
      <c r="L102" s="36"/>
    </row>
    <row r="103" spans="1:12" s="3" customFormat="1" ht="1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5"/>
      <c r="L103" s="36"/>
    </row>
    <row r="104" spans="1:12" s="3" customFormat="1" ht="1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5"/>
      <c r="L104" s="36"/>
    </row>
    <row r="105" spans="1:12" s="3" customFormat="1" ht="1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5"/>
      <c r="L105" s="36"/>
    </row>
    <row r="106" spans="1:12" s="3" customFormat="1" ht="1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5"/>
      <c r="L106" s="36"/>
    </row>
    <row r="107" spans="1:12" s="3" customFormat="1" ht="1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5"/>
      <c r="L107" s="36"/>
    </row>
    <row r="108" spans="1:12" s="3" customFormat="1" ht="1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5"/>
      <c r="L108" s="36"/>
    </row>
    <row r="109" spans="1:12" s="3" customFormat="1" ht="1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5"/>
      <c r="L109" s="36"/>
    </row>
    <row r="110" spans="1:12" s="3" customFormat="1" ht="1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5"/>
      <c r="L110" s="36"/>
    </row>
    <row r="111" spans="1:12" s="3" customFormat="1" ht="1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5"/>
      <c r="L111" s="36"/>
    </row>
    <row r="112" spans="1:12" s="3" customFormat="1" ht="1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5"/>
      <c r="L112" s="36"/>
    </row>
    <row r="113" spans="1:12" s="3" customFormat="1" ht="1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5"/>
      <c r="L113" s="36"/>
    </row>
    <row r="114" spans="1:12" s="3" customFormat="1" ht="1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5"/>
      <c r="L114" s="36"/>
    </row>
    <row r="115" spans="1:12" s="3" customFormat="1" ht="1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5"/>
      <c r="L115" s="36"/>
    </row>
    <row r="116" spans="1:12" s="3" customFormat="1" ht="1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5"/>
      <c r="L116" s="36"/>
    </row>
    <row r="117" spans="1:12" s="3" customFormat="1" ht="1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5"/>
      <c r="L117" s="36"/>
    </row>
    <row r="118" spans="1:12" s="3" customFormat="1" ht="1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5"/>
      <c r="L118" s="36"/>
    </row>
    <row r="119" spans="1:12" s="3" customFormat="1" ht="1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5"/>
      <c r="L119" s="36"/>
    </row>
    <row r="120" spans="1:12" s="3" customFormat="1" ht="1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5"/>
      <c r="L120" s="36"/>
    </row>
    <row r="121" spans="1:12" s="3" customFormat="1" ht="1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5"/>
      <c r="L121" s="36"/>
    </row>
    <row r="122" spans="1:12" s="3" customFormat="1" ht="1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5"/>
      <c r="L122" s="36"/>
    </row>
    <row r="123" spans="1:12" s="3" customFormat="1" ht="1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5"/>
      <c r="L123" s="36"/>
    </row>
    <row r="124" spans="1:12" s="3" customFormat="1" ht="1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5"/>
      <c r="L124" s="36"/>
    </row>
    <row r="125" spans="1:12" s="3" customFormat="1" ht="1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5"/>
      <c r="L125" s="36"/>
    </row>
    <row r="126" spans="1:12" s="3" customFormat="1" ht="1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5"/>
      <c r="L126" s="36"/>
    </row>
    <row r="127" spans="1:12" s="3" customFormat="1" ht="1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5"/>
      <c r="L127" s="36"/>
    </row>
    <row r="128" spans="1:12" s="3" customFormat="1" ht="1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5"/>
      <c r="L128" s="36"/>
    </row>
    <row r="129" spans="1:12" s="3" customFormat="1" ht="1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5"/>
      <c r="L129" s="36"/>
    </row>
    <row r="130" spans="1:12" s="3" customFormat="1" ht="1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5"/>
      <c r="L130" s="36"/>
    </row>
    <row r="131" spans="1:12" s="3" customFormat="1" ht="1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5"/>
      <c r="L131" s="36"/>
    </row>
    <row r="132" spans="1:12" s="3" customFormat="1" ht="1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5"/>
      <c r="L132" s="36"/>
    </row>
    <row r="133" spans="1:12" s="3" customFormat="1" ht="1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5"/>
      <c r="L133" s="36"/>
    </row>
    <row r="134" spans="1:12" s="3" customFormat="1" ht="1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5"/>
      <c r="L134" s="36"/>
    </row>
    <row r="135" spans="1:12" s="3" customFormat="1" ht="15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5"/>
      <c r="L135" s="36"/>
    </row>
    <row r="136" spans="1:12" s="3" customFormat="1" ht="15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5"/>
      <c r="L136" s="36"/>
    </row>
    <row r="137" spans="1:12" s="3" customFormat="1" ht="15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5"/>
      <c r="L137" s="36"/>
    </row>
    <row r="138" spans="1:12" s="3" customFormat="1" ht="15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5"/>
      <c r="L138" s="36"/>
    </row>
    <row r="139" spans="1:12" s="3" customFormat="1" ht="15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5"/>
      <c r="L139" s="36"/>
    </row>
    <row r="140" spans="1:12" s="3" customFormat="1" ht="15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5"/>
      <c r="L140" s="36"/>
    </row>
    <row r="141" spans="1:12" s="3" customFormat="1" ht="15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5"/>
      <c r="L141" s="36"/>
    </row>
  </sheetData>
  <mergeCells count="4">
    <mergeCell ref="A1:B2"/>
    <mergeCell ref="C1:L1"/>
    <mergeCell ref="C2:L2"/>
    <mergeCell ref="A3:L3"/>
  </mergeCells>
  <pageMargins left="0.78740157480314965" right="0.78740157480314965" top="0.78740157480314965" bottom="0.78740157480314965" header="0.51181102362204722" footer="0.51181102362204722"/>
  <pageSetup paperSize="9" scale="78" firstPageNumber="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96"/>
  <sheetViews>
    <sheetView showOutlineSymbols="0" view="pageBreakPreview" zoomScaleNormal="162" zoomScaleSheetLayoutView="100" zoomScalePageLayoutView="83" workbookViewId="0">
      <selection activeCell="F10" sqref="F10"/>
    </sheetView>
  </sheetViews>
  <sheetFormatPr defaultRowHeight="12.75" x14ac:dyDescent="0.2"/>
  <cols>
    <col min="1" max="1" width="7.5" style="3" customWidth="1"/>
    <col min="2" max="2" width="41.83203125" style="3" customWidth="1"/>
    <col min="3" max="3" width="12.6640625" style="55" customWidth="1"/>
    <col min="4" max="4" width="10.83203125" style="55" customWidth="1"/>
    <col min="5" max="5" width="13.6640625" style="55" customWidth="1"/>
    <col min="6" max="6" width="11.33203125" style="55" customWidth="1"/>
    <col min="7" max="7" width="10" style="55" bestFit="1" customWidth="1"/>
    <col min="8" max="9" width="15.83203125" style="55" bestFit="1" customWidth="1"/>
    <col min="10" max="10" width="13.33203125" style="55" customWidth="1"/>
    <col min="11" max="11" width="12.6640625" style="5" customWidth="1"/>
    <col min="12" max="12" width="15.1640625" style="5" customWidth="1"/>
    <col min="13" max="14" width="18.1640625" style="55" customWidth="1"/>
    <col min="15" max="15" width="13" style="55" customWidth="1"/>
    <col min="16" max="16" width="15" style="55" customWidth="1"/>
    <col min="17" max="17" width="13.33203125" style="55" customWidth="1"/>
    <col min="18" max="18" width="11.6640625" style="55" customWidth="1"/>
    <col min="19" max="21" width="10.1640625" style="55" customWidth="1"/>
    <col min="22" max="1026" width="10.1640625" style="3" customWidth="1"/>
  </cols>
  <sheetData>
    <row r="1" spans="1:1025" s="1" customFormat="1" ht="17.45" customHeight="1" thickBot="1" x14ac:dyDescent="0.25">
      <c r="A1" s="224"/>
      <c r="B1" s="264"/>
      <c r="C1" s="267" t="s">
        <v>0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9"/>
      <c r="AMJ1"/>
      <c r="AMK1"/>
    </row>
    <row r="2" spans="1:1025" s="2" customFormat="1" ht="52.5" customHeight="1" thickBot="1" x14ac:dyDescent="0.25">
      <c r="A2" s="265"/>
      <c r="B2" s="266"/>
      <c r="C2" s="267" t="s">
        <v>291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9"/>
      <c r="AMJ2"/>
      <c r="AMK2"/>
    </row>
    <row r="3" spans="1:1025" s="3" customFormat="1" ht="20.100000000000001" customHeight="1" thickBot="1" x14ac:dyDescent="0.25">
      <c r="A3" s="231" t="s">
        <v>129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3"/>
    </row>
    <row r="4" spans="1:1025" s="3" customFormat="1" ht="20.100000000000001" customHeight="1" thickBo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55"/>
      <c r="S4" s="55"/>
      <c r="T4" s="55"/>
      <c r="U4" s="55"/>
    </row>
    <row r="5" spans="1:1025" s="3" customFormat="1" ht="26.25" thickBot="1" x14ac:dyDescent="0.25">
      <c r="A5" s="275" t="s">
        <v>104</v>
      </c>
      <c r="B5" s="276" t="s">
        <v>105</v>
      </c>
      <c r="C5" s="274" t="s">
        <v>106</v>
      </c>
      <c r="D5" s="274" t="s">
        <v>107</v>
      </c>
      <c r="E5" s="274" t="s">
        <v>108</v>
      </c>
      <c r="F5" s="274" t="s">
        <v>109</v>
      </c>
      <c r="G5" s="279" t="s">
        <v>110</v>
      </c>
      <c r="H5" s="279"/>
      <c r="I5" s="279"/>
      <c r="J5" s="279" t="s">
        <v>111</v>
      </c>
      <c r="K5" s="279"/>
      <c r="L5" s="279"/>
      <c r="M5" s="196" t="s">
        <v>55</v>
      </c>
      <c r="N5" s="196" t="s">
        <v>164</v>
      </c>
      <c r="O5" s="196" t="s">
        <v>112</v>
      </c>
      <c r="P5" s="196" t="s">
        <v>113</v>
      </c>
      <c r="Q5" s="280" t="s">
        <v>114</v>
      </c>
      <c r="R5" s="196" t="s">
        <v>272</v>
      </c>
      <c r="S5" s="274" t="s">
        <v>115</v>
      </c>
      <c r="T5" s="274" t="s">
        <v>116</v>
      </c>
      <c r="U5" s="277" t="s">
        <v>117</v>
      </c>
    </row>
    <row r="6" spans="1:1025" s="3" customFormat="1" ht="13.5" thickBot="1" x14ac:dyDescent="0.25">
      <c r="A6" s="275"/>
      <c r="B6" s="276"/>
      <c r="C6" s="274"/>
      <c r="D6" s="274"/>
      <c r="E6" s="274"/>
      <c r="F6" s="274"/>
      <c r="G6" s="278" t="s">
        <v>118</v>
      </c>
      <c r="H6" s="278" t="s">
        <v>119</v>
      </c>
      <c r="I6" s="278" t="s">
        <v>120</v>
      </c>
      <c r="J6" s="278" t="s">
        <v>121</v>
      </c>
      <c r="K6" s="278" t="s">
        <v>122</v>
      </c>
      <c r="L6" s="278" t="s">
        <v>123</v>
      </c>
      <c r="M6" s="197">
        <v>0.2</v>
      </c>
      <c r="N6" s="197">
        <v>0.15</v>
      </c>
      <c r="O6" s="198">
        <v>0.05</v>
      </c>
      <c r="P6" s="198"/>
      <c r="Q6" s="281"/>
      <c r="R6" s="198">
        <v>0.03</v>
      </c>
      <c r="S6" s="274"/>
      <c r="T6" s="274"/>
      <c r="U6" s="277"/>
    </row>
    <row r="7" spans="1:1025" s="3" customFormat="1" ht="23.25" customHeight="1" thickBot="1" x14ac:dyDescent="0.25">
      <c r="A7" s="275"/>
      <c r="B7" s="276"/>
      <c r="C7" s="274"/>
      <c r="D7" s="274"/>
      <c r="E7" s="274"/>
      <c r="F7" s="274"/>
      <c r="G7" s="274"/>
      <c r="H7" s="274"/>
      <c r="I7" s="274"/>
      <c r="J7" s="278"/>
      <c r="K7" s="278"/>
      <c r="L7" s="278"/>
      <c r="M7" s="199" t="s">
        <v>124</v>
      </c>
      <c r="N7" s="199" t="s">
        <v>124</v>
      </c>
      <c r="O7" s="199" t="s">
        <v>124</v>
      </c>
      <c r="P7" s="199" t="s">
        <v>125</v>
      </c>
      <c r="Q7" s="199" t="s">
        <v>125</v>
      </c>
      <c r="R7" s="199" t="s">
        <v>124</v>
      </c>
      <c r="S7" s="274"/>
      <c r="T7" s="274"/>
      <c r="U7" s="277"/>
    </row>
    <row r="8" spans="1:1025" s="3" customFormat="1" ht="13.5" thickBot="1" x14ac:dyDescent="0.25">
      <c r="A8" s="271" t="s">
        <v>133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3"/>
      <c r="V8" s="53"/>
      <c r="W8" s="53"/>
      <c r="X8" s="53"/>
      <c r="Y8" s="53"/>
      <c r="Z8" s="53"/>
      <c r="AA8" s="53"/>
      <c r="AB8" s="53"/>
      <c r="AC8" s="53"/>
    </row>
    <row r="9" spans="1:1025" s="3" customFormat="1" x14ac:dyDescent="0.2">
      <c r="A9" s="84" t="s">
        <v>163</v>
      </c>
      <c r="B9" s="85"/>
      <c r="C9" s="86"/>
      <c r="D9" s="86"/>
      <c r="E9" s="86"/>
      <c r="F9" s="86"/>
      <c r="G9" s="86"/>
      <c r="H9" s="86"/>
      <c r="I9" s="86"/>
      <c r="J9" s="86"/>
      <c r="K9" s="87"/>
      <c r="L9" s="87"/>
      <c r="M9" s="86"/>
      <c r="N9" s="86"/>
      <c r="O9" s="86"/>
      <c r="P9" s="86"/>
      <c r="Q9" s="86"/>
      <c r="R9" s="86"/>
      <c r="S9" s="86"/>
      <c r="T9" s="86"/>
      <c r="U9" s="88"/>
      <c r="V9" s="53"/>
      <c r="W9" s="53"/>
      <c r="X9" s="53"/>
      <c r="Y9" s="53"/>
      <c r="Z9" s="53"/>
      <c r="AA9" s="53"/>
      <c r="AB9" s="53"/>
      <c r="AC9" s="53"/>
    </row>
    <row r="10" spans="1:1025" s="3" customFormat="1" x14ac:dyDescent="0.2">
      <c r="A10" s="57">
        <v>1</v>
      </c>
      <c r="B10" s="58" t="s">
        <v>286</v>
      </c>
      <c r="C10" s="92">
        <v>70</v>
      </c>
      <c r="D10" s="92">
        <v>5</v>
      </c>
      <c r="E10" s="92">
        <f>D10-0.6</f>
        <v>4.4000000000000004</v>
      </c>
      <c r="F10" s="92">
        <f>(C10*D10)+G10-H10</f>
        <v>350</v>
      </c>
      <c r="G10" s="92"/>
      <c r="H10" s="92"/>
      <c r="I10" s="92">
        <f>(C10*E10)+G10-H10</f>
        <v>308</v>
      </c>
      <c r="J10" s="92"/>
      <c r="K10" s="92"/>
      <c r="L10" s="92">
        <f>(C10*2)+J10-K10</f>
        <v>140</v>
      </c>
      <c r="M10" s="92">
        <f>F10*$M$6</f>
        <v>70</v>
      </c>
      <c r="N10" s="92">
        <f>F10*$N$6</f>
        <v>52.5</v>
      </c>
      <c r="O10" s="92">
        <f>I10*$O$6</f>
        <v>15.4</v>
      </c>
      <c r="P10" s="92">
        <f>F10</f>
        <v>350</v>
      </c>
      <c r="Q10" s="92">
        <f>I10</f>
        <v>308</v>
      </c>
      <c r="R10" s="92">
        <f>L10*1.2*$R$6</f>
        <v>5.04</v>
      </c>
      <c r="S10" s="92">
        <v>143.40750003644814</v>
      </c>
      <c r="T10" s="92">
        <v>0</v>
      </c>
      <c r="U10" s="92">
        <f>S10-T10</f>
        <v>143.40750003644814</v>
      </c>
      <c r="V10" s="53"/>
      <c r="W10" s="53"/>
      <c r="X10" s="53"/>
      <c r="Y10" s="53"/>
      <c r="Z10" s="53"/>
      <c r="AA10" s="53"/>
      <c r="AB10" s="53"/>
      <c r="AC10" s="53"/>
    </row>
    <row r="11" spans="1:1025" s="3" customFormat="1" x14ac:dyDescent="0.2">
      <c r="A11" s="57">
        <v>2</v>
      </c>
      <c r="B11" s="58" t="s">
        <v>287</v>
      </c>
      <c r="C11" s="92">
        <v>118.02</v>
      </c>
      <c r="D11" s="92">
        <v>7</v>
      </c>
      <c r="E11" s="92">
        <f>D11-0.6</f>
        <v>6.4</v>
      </c>
      <c r="F11" s="92">
        <f>(C11*D11)+G11-H11</f>
        <v>806.7399999999999</v>
      </c>
      <c r="G11" s="92">
        <v>6.42</v>
      </c>
      <c r="H11" s="92">
        <v>25.82</v>
      </c>
      <c r="I11" s="92">
        <f>(C11*E11)+G11-H11</f>
        <v>735.92799999999988</v>
      </c>
      <c r="J11" s="92"/>
      <c r="K11" s="92"/>
      <c r="L11" s="92">
        <f>(C11*2)+J11-K11</f>
        <v>236.04</v>
      </c>
      <c r="M11" s="92">
        <f>F11*$M$6</f>
        <v>161.34799999999998</v>
      </c>
      <c r="N11" s="92">
        <f>F11*$N$6</f>
        <v>121.01099999999998</v>
      </c>
      <c r="O11" s="92">
        <f>I11*$O$6</f>
        <v>36.796399999999998</v>
      </c>
      <c r="P11" s="92">
        <f>F11</f>
        <v>806.7399999999999</v>
      </c>
      <c r="Q11" s="92">
        <f>I11</f>
        <v>735.92799999999988</v>
      </c>
      <c r="R11" s="92">
        <f>L11*1.2*$R$6</f>
        <v>8.4974399999999992</v>
      </c>
      <c r="S11" s="92">
        <v>413.06655427585667</v>
      </c>
      <c r="T11" s="92">
        <v>0</v>
      </c>
      <c r="U11" s="92">
        <f>S11-T11</f>
        <v>413.06655427585667</v>
      </c>
      <c r="V11" s="53"/>
      <c r="W11" s="53"/>
      <c r="X11" s="53"/>
      <c r="Y11" s="53"/>
      <c r="Z11" s="53"/>
      <c r="AA11" s="53"/>
      <c r="AB11" s="53"/>
      <c r="AC11" s="53"/>
    </row>
    <row r="12" spans="1:1025" s="3" customFormat="1" x14ac:dyDescent="0.2">
      <c r="A12" s="57">
        <v>3</v>
      </c>
      <c r="B12" s="58" t="s">
        <v>136</v>
      </c>
      <c r="C12" s="92">
        <v>211.79</v>
      </c>
      <c r="D12" s="92">
        <v>7</v>
      </c>
      <c r="E12" s="92">
        <f t="shared" ref="E12:E21" si="0">D12-0.6</f>
        <v>6.4</v>
      </c>
      <c r="F12" s="92">
        <f t="shared" ref="F12:F21" si="1">(C12*D12)+G12-H12</f>
        <v>1429.06</v>
      </c>
      <c r="G12" s="92">
        <f>5.99+13.74</f>
        <v>19.73</v>
      </c>
      <c r="H12" s="92">
        <f>24.19+49.01</f>
        <v>73.2</v>
      </c>
      <c r="I12" s="92">
        <f t="shared" ref="I12:I21" si="2">(C12*E12)+G12-H12</f>
        <v>1301.9860000000001</v>
      </c>
      <c r="J12" s="92">
        <v>7</v>
      </c>
      <c r="K12" s="92">
        <v>21</v>
      </c>
      <c r="L12" s="92">
        <f t="shared" ref="L12:L21" si="3">(C12*2)+J12-K12</f>
        <v>409.58</v>
      </c>
      <c r="M12" s="92">
        <f t="shared" ref="M12:M21" si="4">F12*$M$6</f>
        <v>285.81200000000001</v>
      </c>
      <c r="N12" s="92">
        <f t="shared" ref="N12:N21" si="5">F12*$N$6</f>
        <v>214.35899999999998</v>
      </c>
      <c r="O12" s="92">
        <f t="shared" ref="O12:O21" si="6">I12*$O$6</f>
        <v>65.099300000000014</v>
      </c>
      <c r="P12" s="92">
        <f t="shared" ref="P12:P21" si="7">F12</f>
        <v>1429.06</v>
      </c>
      <c r="Q12" s="92">
        <f t="shared" ref="Q12:Q21" si="8">I12</f>
        <v>1301.9860000000001</v>
      </c>
      <c r="R12" s="92">
        <f t="shared" ref="R12:R21" si="9">L12*1.2*$R$6</f>
        <v>14.744879999999998</v>
      </c>
      <c r="S12" s="92">
        <v>658.90195474165637</v>
      </c>
      <c r="T12" s="92">
        <v>0</v>
      </c>
      <c r="U12" s="92">
        <f t="shared" ref="U12:U21" si="10">S12-T12</f>
        <v>658.90195474165637</v>
      </c>
      <c r="V12" s="53"/>
      <c r="W12" s="53"/>
      <c r="X12" s="53"/>
      <c r="Y12" s="53"/>
      <c r="Z12" s="53"/>
      <c r="AA12" s="53"/>
      <c r="AB12" s="53"/>
      <c r="AC12" s="53"/>
    </row>
    <row r="13" spans="1:1025" s="3" customFormat="1" x14ac:dyDescent="0.2">
      <c r="A13" s="57">
        <v>4</v>
      </c>
      <c r="B13" s="58" t="s">
        <v>139</v>
      </c>
      <c r="C13" s="92">
        <v>127.04</v>
      </c>
      <c r="D13" s="92">
        <v>7</v>
      </c>
      <c r="E13" s="92">
        <f t="shared" si="0"/>
        <v>6.4</v>
      </c>
      <c r="F13" s="92">
        <f t="shared" si="1"/>
        <v>871.65000000000009</v>
      </c>
      <c r="G13" s="92">
        <v>6.87</v>
      </c>
      <c r="H13" s="92">
        <v>24.5</v>
      </c>
      <c r="I13" s="92">
        <f t="shared" si="2"/>
        <v>795.42600000000004</v>
      </c>
      <c r="J13" s="92">
        <v>7</v>
      </c>
      <c r="K13" s="92">
        <v>21</v>
      </c>
      <c r="L13" s="92">
        <f t="shared" si="3"/>
        <v>240.08000000000004</v>
      </c>
      <c r="M13" s="92">
        <f t="shared" si="4"/>
        <v>174.33000000000004</v>
      </c>
      <c r="N13" s="92">
        <f t="shared" si="5"/>
        <v>130.7475</v>
      </c>
      <c r="O13" s="92">
        <f t="shared" si="6"/>
        <v>39.771300000000004</v>
      </c>
      <c r="P13" s="92">
        <f t="shared" si="7"/>
        <v>871.65000000000009</v>
      </c>
      <c r="Q13" s="92">
        <f t="shared" si="8"/>
        <v>795.42600000000004</v>
      </c>
      <c r="R13" s="92">
        <f t="shared" si="9"/>
        <v>8.6428800000000017</v>
      </c>
      <c r="S13" s="92">
        <v>422.11315304551891</v>
      </c>
      <c r="T13" s="92">
        <v>0</v>
      </c>
      <c r="U13" s="92">
        <f t="shared" si="10"/>
        <v>422.11315304551891</v>
      </c>
      <c r="V13" s="53"/>
      <c r="W13" s="53"/>
      <c r="X13" s="53"/>
      <c r="Y13" s="53"/>
      <c r="Z13" s="53"/>
      <c r="AA13" s="53"/>
      <c r="AB13" s="53"/>
      <c r="AC13" s="53"/>
    </row>
    <row r="14" spans="1:1025" s="3" customFormat="1" x14ac:dyDescent="0.2">
      <c r="A14" s="57">
        <v>5</v>
      </c>
      <c r="B14" s="58" t="s">
        <v>140</v>
      </c>
      <c r="C14" s="92">
        <v>57.730000000000004</v>
      </c>
      <c r="D14" s="92">
        <v>7</v>
      </c>
      <c r="E14" s="92">
        <f t="shared" si="0"/>
        <v>6.4</v>
      </c>
      <c r="F14" s="92">
        <f t="shared" si="1"/>
        <v>386.55</v>
      </c>
      <c r="G14" s="92">
        <v>7.06</v>
      </c>
      <c r="H14" s="92">
        <v>24.62</v>
      </c>
      <c r="I14" s="92">
        <f t="shared" si="2"/>
        <v>351.91200000000003</v>
      </c>
      <c r="J14" s="92"/>
      <c r="K14" s="92"/>
      <c r="L14" s="92">
        <f t="shared" si="3"/>
        <v>115.46000000000001</v>
      </c>
      <c r="M14" s="92">
        <f t="shared" si="4"/>
        <v>77.31</v>
      </c>
      <c r="N14" s="92">
        <f t="shared" si="5"/>
        <v>57.982500000000002</v>
      </c>
      <c r="O14" s="92">
        <f t="shared" si="6"/>
        <v>17.595600000000001</v>
      </c>
      <c r="P14" s="92">
        <f t="shared" si="7"/>
        <v>386.55</v>
      </c>
      <c r="Q14" s="92">
        <f t="shared" si="8"/>
        <v>351.91200000000003</v>
      </c>
      <c r="R14" s="92">
        <f t="shared" si="9"/>
        <v>4.1565599999999998</v>
      </c>
      <c r="S14" s="92">
        <v>113.25470452019076</v>
      </c>
      <c r="T14" s="92">
        <v>0</v>
      </c>
      <c r="U14" s="92">
        <f t="shared" si="10"/>
        <v>113.25470452019076</v>
      </c>
      <c r="V14" s="53"/>
      <c r="W14" s="53"/>
      <c r="X14" s="53"/>
      <c r="Y14" s="53"/>
      <c r="Z14" s="53"/>
      <c r="AA14" s="53"/>
      <c r="AB14" s="53"/>
      <c r="AC14" s="53"/>
    </row>
    <row r="15" spans="1:1025" s="3" customFormat="1" x14ac:dyDescent="0.2">
      <c r="A15" s="57">
        <v>6</v>
      </c>
      <c r="B15" s="58" t="s">
        <v>142</v>
      </c>
      <c r="C15" s="92">
        <v>65.22</v>
      </c>
      <c r="D15" s="92">
        <v>7</v>
      </c>
      <c r="E15" s="92">
        <f t="shared" si="0"/>
        <v>6.4</v>
      </c>
      <c r="F15" s="92">
        <f t="shared" si="1"/>
        <v>456.53999999999996</v>
      </c>
      <c r="G15" s="92"/>
      <c r="H15" s="92"/>
      <c r="I15" s="92">
        <f t="shared" si="2"/>
        <v>417.40800000000002</v>
      </c>
      <c r="J15" s="92"/>
      <c r="K15" s="92">
        <v>7</v>
      </c>
      <c r="L15" s="92">
        <f t="shared" si="3"/>
        <v>123.44</v>
      </c>
      <c r="M15" s="92">
        <f t="shared" si="4"/>
        <v>91.307999999999993</v>
      </c>
      <c r="N15" s="92">
        <f t="shared" si="5"/>
        <v>68.480999999999995</v>
      </c>
      <c r="O15" s="92">
        <f t="shared" si="6"/>
        <v>20.870400000000004</v>
      </c>
      <c r="P15" s="92">
        <f t="shared" si="7"/>
        <v>456.53999999999996</v>
      </c>
      <c r="Q15" s="92">
        <f t="shared" si="8"/>
        <v>417.40800000000002</v>
      </c>
      <c r="R15" s="92">
        <f t="shared" si="9"/>
        <v>4.4438399999999998</v>
      </c>
      <c r="S15" s="92">
        <v>45.240317776629233</v>
      </c>
      <c r="T15" s="92">
        <v>3.9486547682622586</v>
      </c>
      <c r="U15" s="92">
        <f t="shared" si="10"/>
        <v>41.291663008366974</v>
      </c>
      <c r="V15" s="53"/>
      <c r="W15" s="53"/>
      <c r="X15" s="53"/>
      <c r="Y15" s="53"/>
      <c r="Z15" s="53"/>
      <c r="AA15" s="53"/>
      <c r="AB15" s="53"/>
      <c r="AC15" s="53"/>
    </row>
    <row r="16" spans="1:1025" s="3" customFormat="1" x14ac:dyDescent="0.2">
      <c r="A16" s="57">
        <v>7</v>
      </c>
      <c r="B16" s="58" t="s">
        <v>146</v>
      </c>
      <c r="C16" s="92">
        <v>117.05</v>
      </c>
      <c r="D16" s="92">
        <v>6</v>
      </c>
      <c r="E16" s="92">
        <f t="shared" si="0"/>
        <v>5.4</v>
      </c>
      <c r="F16" s="92">
        <f t="shared" si="1"/>
        <v>688.17</v>
      </c>
      <c r="G16" s="92">
        <v>6.88</v>
      </c>
      <c r="H16" s="92">
        <v>21.01</v>
      </c>
      <c r="I16" s="92">
        <f t="shared" si="2"/>
        <v>617.94000000000005</v>
      </c>
      <c r="J16" s="92"/>
      <c r="K16" s="92"/>
      <c r="L16" s="92">
        <f t="shared" si="3"/>
        <v>234.1</v>
      </c>
      <c r="M16" s="92">
        <f t="shared" si="4"/>
        <v>137.63399999999999</v>
      </c>
      <c r="N16" s="92">
        <f t="shared" si="5"/>
        <v>103.2255</v>
      </c>
      <c r="O16" s="92">
        <f t="shared" si="6"/>
        <v>30.897000000000006</v>
      </c>
      <c r="P16" s="92">
        <f t="shared" si="7"/>
        <v>688.17</v>
      </c>
      <c r="Q16" s="92">
        <f t="shared" si="8"/>
        <v>617.94000000000005</v>
      </c>
      <c r="R16" s="92">
        <f t="shared" si="9"/>
        <v>8.4275999999999982</v>
      </c>
      <c r="S16" s="92">
        <v>346.68277267706878</v>
      </c>
      <c r="T16" s="92">
        <v>0</v>
      </c>
      <c r="U16" s="92">
        <f t="shared" si="10"/>
        <v>346.68277267706878</v>
      </c>
      <c r="V16" s="53"/>
      <c r="W16" s="53"/>
      <c r="X16" s="53"/>
      <c r="Y16" s="53"/>
      <c r="Z16" s="53"/>
      <c r="AA16" s="53"/>
      <c r="AB16" s="53"/>
      <c r="AC16" s="53"/>
    </row>
    <row r="17" spans="1:29" s="3" customFormat="1" x14ac:dyDescent="0.2">
      <c r="A17" s="57">
        <v>8</v>
      </c>
      <c r="B17" s="58" t="s">
        <v>150</v>
      </c>
      <c r="C17" s="92">
        <v>343.44</v>
      </c>
      <c r="D17" s="92">
        <v>7</v>
      </c>
      <c r="E17" s="92">
        <f t="shared" si="0"/>
        <v>6.4</v>
      </c>
      <c r="F17" s="92">
        <f t="shared" si="1"/>
        <v>2354.6999999999998</v>
      </c>
      <c r="G17" s="92">
        <f>6.87+13.75</f>
        <v>20.62</v>
      </c>
      <c r="H17" s="92">
        <f>24.5+45.5</f>
        <v>70</v>
      </c>
      <c r="I17" s="92">
        <f t="shared" si="2"/>
        <v>2148.636</v>
      </c>
      <c r="J17" s="92">
        <v>9</v>
      </c>
      <c r="K17" s="92">
        <v>35</v>
      </c>
      <c r="L17" s="92">
        <f t="shared" si="3"/>
        <v>660.88</v>
      </c>
      <c r="M17" s="92">
        <f t="shared" si="4"/>
        <v>470.94</v>
      </c>
      <c r="N17" s="92">
        <f t="shared" si="5"/>
        <v>353.20499999999998</v>
      </c>
      <c r="O17" s="92">
        <f t="shared" si="6"/>
        <v>107.43180000000001</v>
      </c>
      <c r="P17" s="92">
        <f t="shared" si="7"/>
        <v>2354.6999999999998</v>
      </c>
      <c r="Q17" s="92">
        <f t="shared" si="8"/>
        <v>2148.636</v>
      </c>
      <c r="R17" s="92">
        <f t="shared" si="9"/>
        <v>23.791679999999996</v>
      </c>
      <c r="S17" s="92">
        <v>941.2198292794194</v>
      </c>
      <c r="T17" s="92">
        <v>0</v>
      </c>
      <c r="U17" s="92">
        <f t="shared" si="10"/>
        <v>941.2198292794194</v>
      </c>
      <c r="V17" s="53"/>
      <c r="W17" s="53"/>
      <c r="X17" s="53"/>
      <c r="Y17" s="53"/>
      <c r="Z17" s="53"/>
      <c r="AA17" s="53"/>
      <c r="AB17" s="53"/>
      <c r="AC17" s="53"/>
    </row>
    <row r="18" spans="1:29" s="3" customFormat="1" x14ac:dyDescent="0.2">
      <c r="A18" s="57">
        <v>9</v>
      </c>
      <c r="B18" s="58" t="s">
        <v>154</v>
      </c>
      <c r="C18" s="92">
        <v>183.83</v>
      </c>
      <c r="D18" s="92">
        <v>7</v>
      </c>
      <c r="E18" s="92">
        <f t="shared" si="0"/>
        <v>6.4</v>
      </c>
      <c r="F18" s="92">
        <f t="shared" si="1"/>
        <v>1272.68</v>
      </c>
      <c r="G18" s="92">
        <v>6.87</v>
      </c>
      <c r="H18" s="92">
        <v>21</v>
      </c>
      <c r="I18" s="92">
        <f t="shared" si="2"/>
        <v>1162.3820000000001</v>
      </c>
      <c r="J18" s="92"/>
      <c r="K18" s="92">
        <v>7</v>
      </c>
      <c r="L18" s="92">
        <f t="shared" si="3"/>
        <v>360.66</v>
      </c>
      <c r="M18" s="92">
        <f t="shared" si="4"/>
        <v>254.53600000000003</v>
      </c>
      <c r="N18" s="92">
        <f t="shared" si="5"/>
        <v>190.90200000000002</v>
      </c>
      <c r="O18" s="92">
        <f t="shared" si="6"/>
        <v>58.119100000000003</v>
      </c>
      <c r="P18" s="92">
        <f t="shared" si="7"/>
        <v>1272.68</v>
      </c>
      <c r="Q18" s="92">
        <f t="shared" si="8"/>
        <v>1162.3820000000001</v>
      </c>
      <c r="R18" s="92">
        <f t="shared" si="9"/>
        <v>12.98376</v>
      </c>
      <c r="S18" s="92">
        <v>489.99366414261897</v>
      </c>
      <c r="T18" s="92">
        <v>6.6730219256960766E-4</v>
      </c>
      <c r="U18" s="92">
        <f t="shared" si="10"/>
        <v>489.99299684042637</v>
      </c>
      <c r="V18" s="53"/>
      <c r="W18" s="53"/>
      <c r="X18" s="53"/>
      <c r="Y18" s="53"/>
      <c r="Z18" s="53"/>
      <c r="AA18" s="53"/>
      <c r="AB18" s="53"/>
      <c r="AC18" s="53"/>
    </row>
    <row r="19" spans="1:29" s="3" customFormat="1" x14ac:dyDescent="0.2">
      <c r="A19" s="57">
        <v>10</v>
      </c>
      <c r="B19" s="58" t="s">
        <v>156</v>
      </c>
      <c r="C19" s="92">
        <v>105.54</v>
      </c>
      <c r="D19" s="92">
        <v>7</v>
      </c>
      <c r="E19" s="92">
        <f t="shared" si="0"/>
        <v>6.4</v>
      </c>
      <c r="F19" s="92">
        <f t="shared" si="1"/>
        <v>721.15000000000009</v>
      </c>
      <c r="G19" s="92">
        <v>6.87</v>
      </c>
      <c r="H19" s="92">
        <v>24.5</v>
      </c>
      <c r="I19" s="92">
        <f t="shared" si="2"/>
        <v>657.82600000000014</v>
      </c>
      <c r="J19" s="92"/>
      <c r="K19" s="92"/>
      <c r="L19" s="92">
        <f t="shared" si="3"/>
        <v>211.08</v>
      </c>
      <c r="M19" s="92">
        <f t="shared" si="4"/>
        <v>144.23000000000002</v>
      </c>
      <c r="N19" s="92">
        <f t="shared" si="5"/>
        <v>108.17250000000001</v>
      </c>
      <c r="O19" s="92">
        <f t="shared" si="6"/>
        <v>32.891300000000008</v>
      </c>
      <c r="P19" s="92">
        <f t="shared" si="7"/>
        <v>721.15000000000009</v>
      </c>
      <c r="Q19" s="92">
        <f t="shared" si="8"/>
        <v>657.82600000000014</v>
      </c>
      <c r="R19" s="92">
        <f t="shared" si="9"/>
        <v>7.5988799999999994</v>
      </c>
      <c r="S19" s="92">
        <v>266.42025720770874</v>
      </c>
      <c r="T19" s="92">
        <v>0.11321615824592966</v>
      </c>
      <c r="U19" s="92">
        <f t="shared" si="10"/>
        <v>266.30704104946284</v>
      </c>
      <c r="V19" s="53"/>
      <c r="W19" s="53"/>
      <c r="X19" s="53"/>
      <c r="Y19" s="53"/>
      <c r="Z19" s="53"/>
      <c r="AA19" s="53"/>
      <c r="AB19" s="53"/>
      <c r="AC19" s="53"/>
    </row>
    <row r="20" spans="1:29" s="3" customFormat="1" x14ac:dyDescent="0.2">
      <c r="A20" s="57">
        <v>11</v>
      </c>
      <c r="B20" s="58" t="s">
        <v>158</v>
      </c>
      <c r="C20" s="92">
        <v>65.69</v>
      </c>
      <c r="D20" s="92">
        <v>4</v>
      </c>
      <c r="E20" s="92">
        <f t="shared" si="0"/>
        <v>3.4</v>
      </c>
      <c r="F20" s="92">
        <f t="shared" si="1"/>
        <v>262.76</v>
      </c>
      <c r="G20" s="92"/>
      <c r="H20" s="92"/>
      <c r="I20" s="92">
        <f t="shared" si="2"/>
        <v>223.34599999999998</v>
      </c>
      <c r="J20" s="92"/>
      <c r="K20" s="92"/>
      <c r="L20" s="92">
        <f t="shared" si="3"/>
        <v>131.38</v>
      </c>
      <c r="M20" s="92">
        <f t="shared" si="4"/>
        <v>52.552</v>
      </c>
      <c r="N20" s="92">
        <f t="shared" si="5"/>
        <v>39.413999999999994</v>
      </c>
      <c r="O20" s="92">
        <f t="shared" si="6"/>
        <v>11.167299999999999</v>
      </c>
      <c r="P20" s="92">
        <f t="shared" si="7"/>
        <v>262.76</v>
      </c>
      <c r="Q20" s="92">
        <f t="shared" si="8"/>
        <v>223.34599999999998</v>
      </c>
      <c r="R20" s="92">
        <f t="shared" si="9"/>
        <v>4.7296799999999992</v>
      </c>
      <c r="S20" s="92">
        <v>195.51048208344739</v>
      </c>
      <c r="T20" s="92">
        <v>0</v>
      </c>
      <c r="U20" s="92">
        <f t="shared" si="10"/>
        <v>195.51048208344739</v>
      </c>
      <c r="V20" s="53"/>
      <c r="W20" s="53"/>
      <c r="X20" s="53"/>
      <c r="Y20" s="53"/>
      <c r="Z20" s="53"/>
      <c r="AA20" s="53"/>
      <c r="AB20" s="53"/>
      <c r="AC20" s="53"/>
    </row>
    <row r="21" spans="1:29" s="3" customFormat="1" x14ac:dyDescent="0.2">
      <c r="A21" s="57">
        <v>12</v>
      </c>
      <c r="B21" s="58" t="s">
        <v>162</v>
      </c>
      <c r="C21" s="92">
        <v>239.82999999999998</v>
      </c>
      <c r="D21" s="92">
        <v>7</v>
      </c>
      <c r="E21" s="92">
        <f t="shared" si="0"/>
        <v>6.4</v>
      </c>
      <c r="F21" s="92">
        <f t="shared" si="1"/>
        <v>1661.1</v>
      </c>
      <c r="G21" s="92">
        <v>6.87</v>
      </c>
      <c r="H21" s="92">
        <v>24.58</v>
      </c>
      <c r="I21" s="92">
        <f t="shared" si="2"/>
        <v>1517.202</v>
      </c>
      <c r="J21" s="92"/>
      <c r="K21" s="92">
        <v>21</v>
      </c>
      <c r="L21" s="92">
        <f t="shared" si="3"/>
        <v>458.65999999999997</v>
      </c>
      <c r="M21" s="92">
        <f t="shared" si="4"/>
        <v>332.22</v>
      </c>
      <c r="N21" s="92">
        <f t="shared" si="5"/>
        <v>249.16499999999996</v>
      </c>
      <c r="O21" s="92">
        <f t="shared" si="6"/>
        <v>75.860100000000003</v>
      </c>
      <c r="P21" s="92">
        <f t="shared" si="7"/>
        <v>1661.1</v>
      </c>
      <c r="Q21" s="92">
        <f t="shared" si="8"/>
        <v>1517.202</v>
      </c>
      <c r="R21" s="92">
        <f t="shared" si="9"/>
        <v>16.511759999999999</v>
      </c>
      <c r="S21" s="92">
        <v>746.78343496288096</v>
      </c>
      <c r="T21" s="92">
        <v>0</v>
      </c>
      <c r="U21" s="92">
        <f t="shared" si="10"/>
        <v>746.78343496288096</v>
      </c>
      <c r="V21" s="53"/>
      <c r="W21" s="53"/>
      <c r="X21" s="53"/>
      <c r="Y21" s="53"/>
      <c r="Z21" s="53"/>
      <c r="AA21" s="53"/>
      <c r="AB21" s="53"/>
      <c r="AC21" s="53"/>
    </row>
    <row r="22" spans="1:29" s="3" customFormat="1" ht="13.5" thickBot="1" x14ac:dyDescent="0.25">
      <c r="A22" s="49"/>
      <c r="B22" s="50" t="s">
        <v>95</v>
      </c>
      <c r="C22" s="51">
        <f>SUM(C10:C21)</f>
        <v>1705.1799999999998</v>
      </c>
      <c r="D22" s="51">
        <f t="shared" ref="D22:U22" si="11">SUM(D10:D21)</f>
        <v>78</v>
      </c>
      <c r="E22" s="51">
        <f t="shared" si="11"/>
        <v>70.8</v>
      </c>
      <c r="F22" s="51">
        <f t="shared" si="11"/>
        <v>11261.1</v>
      </c>
      <c r="G22" s="51">
        <f t="shared" si="11"/>
        <v>88.190000000000012</v>
      </c>
      <c r="H22" s="51">
        <f t="shared" si="11"/>
        <v>309.22999999999996</v>
      </c>
      <c r="I22" s="51">
        <f t="shared" si="11"/>
        <v>10237.991999999998</v>
      </c>
      <c r="J22" s="51">
        <f t="shared" si="11"/>
        <v>23</v>
      </c>
      <c r="K22" s="51">
        <f t="shared" si="11"/>
        <v>112</v>
      </c>
      <c r="L22" s="51">
        <f t="shared" si="11"/>
        <v>3321.3599999999997</v>
      </c>
      <c r="M22" s="51">
        <f t="shared" si="11"/>
        <v>2252.2200000000003</v>
      </c>
      <c r="N22" s="51">
        <f t="shared" si="11"/>
        <v>1689.1649999999997</v>
      </c>
      <c r="O22" s="51">
        <f t="shared" si="11"/>
        <v>511.89960000000002</v>
      </c>
      <c r="P22" s="51">
        <f t="shared" si="11"/>
        <v>11261.1</v>
      </c>
      <c r="Q22" s="51">
        <f t="shared" si="11"/>
        <v>10237.991999999998</v>
      </c>
      <c r="R22" s="51">
        <f t="shared" si="11"/>
        <v>119.56895999999999</v>
      </c>
      <c r="S22" s="51">
        <f t="shared" si="11"/>
        <v>4782.5946247494439</v>
      </c>
      <c r="T22" s="51">
        <f t="shared" si="11"/>
        <v>4.0625382287007579</v>
      </c>
      <c r="U22" s="51">
        <f t="shared" si="11"/>
        <v>4778.5320865207432</v>
      </c>
      <c r="V22" s="53"/>
      <c r="W22" s="53"/>
      <c r="X22" s="53"/>
      <c r="Y22" s="53"/>
      <c r="Z22" s="53"/>
      <c r="AA22" s="53"/>
      <c r="AB22" s="53"/>
      <c r="AC22" s="53"/>
    </row>
    <row r="23" spans="1:29" s="3" customFormat="1" x14ac:dyDescent="0.2">
      <c r="A23" s="53"/>
      <c r="B23" s="53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4"/>
      <c r="N23" s="54"/>
      <c r="O23" s="54"/>
      <c r="P23" s="54"/>
      <c r="Q23" s="54"/>
      <c r="R23" s="54"/>
      <c r="S23" s="54"/>
      <c r="T23" s="54"/>
      <c r="U23" s="54"/>
      <c r="V23" s="53"/>
      <c r="W23" s="53"/>
      <c r="X23" s="53"/>
      <c r="Y23" s="53"/>
      <c r="Z23" s="53"/>
      <c r="AA23" s="53"/>
      <c r="AB23" s="53"/>
      <c r="AC23" s="53"/>
    </row>
    <row r="24" spans="1:29" s="3" customFormat="1" x14ac:dyDescent="0.2">
      <c r="A24" s="53"/>
      <c r="B24" s="53"/>
      <c r="C24" s="54"/>
      <c r="D24" s="54"/>
      <c r="E24" s="54"/>
      <c r="F24" s="54"/>
      <c r="G24" s="54"/>
      <c r="H24" s="54"/>
      <c r="I24" s="54"/>
      <c r="J24" s="54"/>
      <c r="K24" s="52"/>
      <c r="L24" s="52"/>
      <c r="M24" s="54"/>
      <c r="N24" s="54"/>
      <c r="O24" s="54"/>
      <c r="P24" s="54"/>
      <c r="Q24" s="54"/>
      <c r="R24" s="54"/>
      <c r="S24" s="54"/>
      <c r="T24" s="54"/>
      <c r="U24" s="54"/>
      <c r="V24" s="53"/>
      <c r="W24" s="53"/>
      <c r="X24" s="53"/>
      <c r="Y24" s="53"/>
      <c r="Z24" s="53"/>
      <c r="AA24" s="53"/>
      <c r="AB24" s="53"/>
      <c r="AC24" s="53"/>
    </row>
    <row r="25" spans="1:29" s="3" customFormat="1" x14ac:dyDescent="0.2">
      <c r="A25" s="53"/>
      <c r="B25" s="53"/>
      <c r="C25" s="54"/>
      <c r="D25" s="54"/>
      <c r="E25" s="54"/>
      <c r="F25" s="54"/>
      <c r="G25" s="54"/>
      <c r="H25" s="54"/>
      <c r="I25" s="54"/>
      <c r="J25" s="54"/>
      <c r="K25" s="52"/>
      <c r="L25" s="52"/>
      <c r="M25" s="54"/>
      <c r="N25" s="54"/>
      <c r="O25" s="54"/>
      <c r="P25" s="54"/>
      <c r="Q25" s="54"/>
      <c r="R25" s="54"/>
      <c r="S25" s="54"/>
      <c r="T25" s="54"/>
      <c r="U25" s="54"/>
      <c r="V25" s="53"/>
      <c r="W25" s="53"/>
      <c r="X25" s="53"/>
      <c r="Y25" s="53"/>
      <c r="Z25" s="53"/>
      <c r="AA25" s="53"/>
      <c r="AB25" s="53"/>
      <c r="AC25" s="53"/>
    </row>
    <row r="26" spans="1:29" s="3" customFormat="1" x14ac:dyDescent="0.2">
      <c r="A26" s="53"/>
      <c r="B26" s="53"/>
      <c r="C26" s="54"/>
      <c r="D26" s="54"/>
      <c r="E26" s="54"/>
      <c r="F26" s="54"/>
      <c r="G26" s="54"/>
      <c r="H26" s="54"/>
      <c r="I26" s="54"/>
      <c r="J26" s="54"/>
      <c r="K26" s="52"/>
      <c r="L26" s="52"/>
      <c r="M26" s="54"/>
      <c r="N26" s="54"/>
      <c r="O26" s="54"/>
      <c r="P26" s="54"/>
      <c r="Q26" s="54"/>
      <c r="R26" s="89"/>
      <c r="S26" s="54"/>
      <c r="T26" s="54"/>
      <c r="U26" s="54"/>
      <c r="V26" s="53"/>
      <c r="W26" s="53"/>
      <c r="X26" s="53"/>
      <c r="Y26" s="53"/>
      <c r="Z26" s="53"/>
      <c r="AA26" s="53"/>
      <c r="AB26" s="53"/>
      <c r="AC26" s="53"/>
    </row>
    <row r="27" spans="1:29" s="3" customFormat="1" x14ac:dyDescent="0.2">
      <c r="A27" s="53"/>
      <c r="B27" s="53"/>
      <c r="C27" s="54"/>
      <c r="D27" s="54"/>
      <c r="E27" s="54"/>
      <c r="F27" s="54"/>
      <c r="G27" s="54"/>
      <c r="H27" s="54"/>
      <c r="I27" s="54"/>
      <c r="J27" s="54"/>
      <c r="K27" s="52"/>
      <c r="L27" s="52"/>
      <c r="M27" s="54"/>
      <c r="N27" s="54"/>
      <c r="O27" s="54"/>
      <c r="P27" s="54"/>
      <c r="Q27" s="54"/>
      <c r="R27" s="54"/>
      <c r="S27" s="54"/>
      <c r="T27" s="54"/>
      <c r="U27" s="54"/>
      <c r="V27" s="53"/>
      <c r="W27" s="53"/>
      <c r="X27" s="53"/>
      <c r="Y27" s="53"/>
      <c r="Z27" s="53"/>
      <c r="AA27" s="53"/>
      <c r="AB27" s="53"/>
      <c r="AC27" s="53"/>
    </row>
    <row r="28" spans="1:29" s="3" customFormat="1" x14ac:dyDescent="0.2">
      <c r="A28" s="53"/>
      <c r="B28" s="53"/>
      <c r="C28" s="54"/>
      <c r="D28" s="54"/>
      <c r="E28" s="54"/>
      <c r="F28" s="54"/>
      <c r="G28" s="54"/>
      <c r="H28" s="54"/>
      <c r="I28" s="54"/>
      <c r="J28" s="54"/>
      <c r="K28" s="52"/>
      <c r="L28" s="52"/>
      <c r="M28" s="54"/>
      <c r="N28" s="54"/>
      <c r="O28" s="54"/>
      <c r="P28" s="54"/>
      <c r="Q28" s="54"/>
      <c r="R28" s="54"/>
      <c r="S28" s="54"/>
      <c r="T28" s="54"/>
      <c r="U28" s="54"/>
      <c r="V28" s="53"/>
      <c r="W28" s="53"/>
      <c r="X28" s="53"/>
      <c r="Y28" s="53"/>
      <c r="Z28" s="53"/>
      <c r="AA28" s="53"/>
      <c r="AB28" s="53"/>
      <c r="AC28" s="53"/>
    </row>
    <row r="29" spans="1:29" s="3" customFormat="1" x14ac:dyDescent="0.2">
      <c r="A29" s="53"/>
      <c r="B29" s="53"/>
      <c r="C29" s="54"/>
      <c r="D29" s="54"/>
      <c r="E29" s="54"/>
      <c r="F29" s="54"/>
      <c r="G29" s="54"/>
      <c r="H29" s="54"/>
      <c r="I29" s="54"/>
      <c r="J29" s="54"/>
      <c r="K29" s="52"/>
      <c r="L29" s="52"/>
      <c r="M29" s="54"/>
      <c r="N29" s="54"/>
      <c r="O29" s="54"/>
      <c r="P29" s="54"/>
      <c r="Q29" s="54"/>
      <c r="R29" s="54"/>
      <c r="S29" s="54"/>
      <c r="T29" s="54"/>
      <c r="U29" s="54"/>
      <c r="V29" s="53"/>
      <c r="W29" s="53"/>
      <c r="X29" s="53"/>
      <c r="Y29" s="53"/>
      <c r="Z29" s="53"/>
      <c r="AA29" s="53"/>
      <c r="AB29" s="53"/>
      <c r="AC29" s="53"/>
    </row>
    <row r="30" spans="1:29" s="3" customFormat="1" x14ac:dyDescent="0.2">
      <c r="A30" s="53"/>
      <c r="B30" s="53"/>
      <c r="C30" s="54"/>
      <c r="D30" s="54"/>
      <c r="E30" s="54"/>
      <c r="F30" s="54"/>
      <c r="G30" s="54"/>
      <c r="H30" s="54"/>
      <c r="I30" s="54"/>
      <c r="J30" s="54"/>
      <c r="K30" s="52"/>
      <c r="L30" s="52"/>
      <c r="M30" s="54"/>
      <c r="N30" s="54"/>
      <c r="O30" s="54"/>
      <c r="P30" s="54"/>
      <c r="Q30" s="54"/>
      <c r="R30" s="54"/>
      <c r="S30" s="54"/>
      <c r="T30" s="54"/>
      <c r="U30" s="54"/>
      <c r="V30" s="53"/>
      <c r="W30" s="53"/>
      <c r="X30" s="53"/>
      <c r="Y30" s="53"/>
      <c r="Z30" s="53"/>
      <c r="AA30" s="53"/>
      <c r="AB30" s="53"/>
      <c r="AC30" s="53"/>
    </row>
    <row r="31" spans="1:29" s="3" customFormat="1" x14ac:dyDescent="0.2">
      <c r="A31" s="53"/>
      <c r="B31" s="53"/>
      <c r="C31" s="54"/>
      <c r="D31" s="54"/>
      <c r="E31" s="54"/>
      <c r="F31" s="54"/>
      <c r="G31" s="54"/>
      <c r="H31" s="54"/>
      <c r="I31" s="54"/>
      <c r="J31" s="54"/>
      <c r="K31" s="52"/>
      <c r="L31" s="52"/>
      <c r="M31" s="54"/>
      <c r="N31" s="54"/>
      <c r="O31" s="54"/>
      <c r="P31" s="54"/>
      <c r="Q31" s="54"/>
      <c r="R31" s="54"/>
      <c r="S31" s="54"/>
      <c r="T31" s="54"/>
      <c r="U31" s="54"/>
      <c r="V31" s="53"/>
      <c r="W31" s="53"/>
      <c r="X31" s="53"/>
      <c r="Y31" s="53"/>
      <c r="Z31" s="53"/>
      <c r="AA31" s="53"/>
      <c r="AB31" s="53"/>
      <c r="AC31" s="53"/>
    </row>
    <row r="32" spans="1:29" s="3" customFormat="1" x14ac:dyDescent="0.2">
      <c r="A32" s="53"/>
      <c r="B32" s="53"/>
      <c r="C32" s="54"/>
      <c r="D32" s="54"/>
      <c r="E32" s="54"/>
      <c r="F32" s="54"/>
      <c r="G32" s="54"/>
      <c r="H32" s="54"/>
      <c r="I32" s="54"/>
      <c r="J32" s="54"/>
      <c r="K32" s="52"/>
      <c r="L32" s="52"/>
      <c r="M32" s="54"/>
      <c r="N32" s="54"/>
      <c r="O32" s="54"/>
      <c r="P32" s="54"/>
      <c r="Q32" s="54"/>
      <c r="R32" s="54"/>
      <c r="S32" s="54"/>
      <c r="T32" s="54"/>
      <c r="U32" s="54"/>
      <c r="V32" s="53"/>
      <c r="W32" s="53"/>
      <c r="X32" s="53"/>
      <c r="Y32" s="53"/>
      <c r="Z32" s="53"/>
      <c r="AA32" s="53"/>
      <c r="AB32" s="53"/>
      <c r="AC32" s="53"/>
    </row>
    <row r="33" spans="1:29" s="3" customFormat="1" x14ac:dyDescent="0.2">
      <c r="A33" s="53"/>
      <c r="B33" s="53"/>
      <c r="C33" s="54"/>
      <c r="D33" s="54"/>
      <c r="E33" s="54"/>
      <c r="F33" s="54"/>
      <c r="G33" s="54"/>
      <c r="H33" s="54"/>
      <c r="I33" s="54"/>
      <c r="J33" s="54"/>
      <c r="K33" s="52"/>
      <c r="L33" s="52"/>
      <c r="M33" s="54"/>
      <c r="N33" s="54"/>
      <c r="O33" s="54"/>
      <c r="P33" s="54"/>
      <c r="Q33" s="54"/>
      <c r="R33" s="54"/>
      <c r="S33" s="54"/>
      <c r="T33" s="54"/>
      <c r="U33" s="54"/>
      <c r="V33" s="53"/>
      <c r="W33" s="53"/>
      <c r="X33" s="53"/>
      <c r="Y33" s="53"/>
      <c r="Z33" s="53"/>
      <c r="AA33" s="53"/>
      <c r="AB33" s="53"/>
      <c r="AC33" s="53"/>
    </row>
    <row r="34" spans="1:29" s="3" customFormat="1" ht="15" x14ac:dyDescent="0.25">
      <c r="A34" s="34"/>
      <c r="B34" s="34"/>
      <c r="C34" s="56"/>
      <c r="D34" s="56"/>
      <c r="E34" s="56"/>
      <c r="F34" s="56"/>
      <c r="G34" s="56"/>
      <c r="H34" s="56"/>
      <c r="I34" s="56"/>
      <c r="J34" s="56"/>
      <c r="K34" s="36"/>
      <c r="L34" s="36"/>
      <c r="M34" s="56"/>
      <c r="N34" s="56"/>
      <c r="O34" s="56"/>
      <c r="P34" s="56"/>
      <c r="Q34" s="56"/>
      <c r="R34" s="55"/>
      <c r="S34" s="55"/>
      <c r="T34" s="55"/>
      <c r="U34" s="55"/>
    </row>
    <row r="35" spans="1:29" s="3" customFormat="1" ht="15" x14ac:dyDescent="0.25">
      <c r="A35" s="34"/>
      <c r="B35" s="34"/>
      <c r="C35" s="56"/>
      <c r="D35" s="56"/>
      <c r="E35" s="56"/>
      <c r="F35" s="56"/>
      <c r="G35" s="56"/>
      <c r="H35" s="56"/>
      <c r="I35" s="56"/>
      <c r="J35" s="56"/>
      <c r="K35" s="36"/>
      <c r="L35" s="36"/>
      <c r="M35" s="56"/>
      <c r="N35" s="56"/>
      <c r="O35" s="56"/>
      <c r="P35" s="56"/>
      <c r="Q35" s="56"/>
      <c r="R35" s="55"/>
      <c r="S35" s="55"/>
      <c r="T35" s="55"/>
      <c r="U35" s="55"/>
    </row>
    <row r="36" spans="1:29" s="3" customFormat="1" ht="15" x14ac:dyDescent="0.25">
      <c r="A36" s="34"/>
      <c r="B36" s="34"/>
      <c r="C36" s="56"/>
      <c r="D36" s="56"/>
      <c r="E36" s="56"/>
      <c r="F36" s="56"/>
      <c r="G36" s="56"/>
      <c r="H36" s="56"/>
      <c r="I36" s="56"/>
      <c r="J36" s="56"/>
      <c r="K36" s="36"/>
      <c r="L36" s="36"/>
      <c r="M36" s="56"/>
      <c r="N36" s="56"/>
      <c r="O36" s="56"/>
      <c r="P36" s="56"/>
      <c r="Q36" s="56"/>
      <c r="R36" s="55"/>
      <c r="S36" s="55"/>
      <c r="T36" s="55"/>
      <c r="U36" s="55"/>
    </row>
    <row r="37" spans="1:29" s="3" customFormat="1" ht="15" x14ac:dyDescent="0.25">
      <c r="A37" s="34"/>
      <c r="B37" s="34"/>
      <c r="C37" s="56"/>
      <c r="D37" s="56"/>
      <c r="E37" s="56"/>
      <c r="F37" s="56"/>
      <c r="G37" s="56"/>
      <c r="H37" s="56"/>
      <c r="I37" s="56"/>
      <c r="J37" s="56"/>
      <c r="K37" s="36"/>
      <c r="L37" s="36"/>
      <c r="M37" s="56"/>
      <c r="N37" s="56"/>
      <c r="O37" s="56"/>
      <c r="P37" s="56"/>
      <c r="Q37" s="56"/>
      <c r="R37" s="55"/>
      <c r="S37" s="55"/>
      <c r="T37" s="55"/>
      <c r="U37" s="55"/>
    </row>
    <row r="38" spans="1:29" s="3" customFormat="1" ht="15" x14ac:dyDescent="0.25">
      <c r="A38" s="34"/>
      <c r="B38" s="34"/>
      <c r="C38" s="56"/>
      <c r="D38" s="56"/>
      <c r="E38" s="56"/>
      <c r="F38" s="56"/>
      <c r="G38" s="56"/>
      <c r="H38" s="56"/>
      <c r="I38" s="56"/>
      <c r="J38" s="56"/>
      <c r="K38" s="36"/>
      <c r="L38" s="36"/>
      <c r="M38" s="56"/>
      <c r="N38" s="56"/>
      <c r="O38" s="56"/>
      <c r="P38" s="56"/>
      <c r="Q38" s="56"/>
      <c r="R38" s="55"/>
      <c r="S38" s="55"/>
      <c r="T38" s="55"/>
      <c r="U38" s="55"/>
    </row>
    <row r="39" spans="1:29" s="3" customFormat="1" ht="15" x14ac:dyDescent="0.25">
      <c r="A39" s="34"/>
      <c r="B39" s="34"/>
      <c r="C39" s="56"/>
      <c r="D39" s="56"/>
      <c r="E39" s="56"/>
      <c r="F39" s="56"/>
      <c r="G39" s="56"/>
      <c r="H39" s="56"/>
      <c r="I39" s="56"/>
      <c r="J39" s="56"/>
      <c r="K39" s="36"/>
      <c r="L39" s="36"/>
      <c r="M39" s="56"/>
      <c r="N39" s="56"/>
      <c r="O39" s="56"/>
      <c r="P39" s="56"/>
      <c r="Q39" s="56"/>
      <c r="R39" s="55"/>
      <c r="S39" s="55"/>
      <c r="T39" s="55"/>
      <c r="U39" s="55"/>
    </row>
    <row r="40" spans="1:29" s="3" customFormat="1" ht="15" x14ac:dyDescent="0.25">
      <c r="A40" s="34"/>
      <c r="B40" s="34"/>
      <c r="C40" s="56"/>
      <c r="D40" s="56"/>
      <c r="E40" s="56"/>
      <c r="F40" s="56"/>
      <c r="G40" s="56"/>
      <c r="H40" s="56"/>
      <c r="I40" s="56"/>
      <c r="J40" s="56"/>
      <c r="K40" s="36"/>
      <c r="L40" s="36"/>
      <c r="M40" s="56"/>
      <c r="N40" s="56"/>
      <c r="O40" s="56"/>
      <c r="P40" s="56"/>
      <c r="Q40" s="56"/>
      <c r="R40" s="55"/>
      <c r="S40" s="55"/>
      <c r="T40" s="55"/>
      <c r="U40" s="55"/>
    </row>
    <row r="41" spans="1:29" s="3" customFormat="1" ht="15" x14ac:dyDescent="0.25">
      <c r="A41" s="34"/>
      <c r="B41" s="34"/>
      <c r="C41" s="56"/>
      <c r="D41" s="56"/>
      <c r="E41" s="56"/>
      <c r="F41" s="56"/>
      <c r="G41" s="56"/>
      <c r="H41" s="56"/>
      <c r="I41" s="56"/>
      <c r="J41" s="56"/>
      <c r="K41" s="36"/>
      <c r="L41" s="36"/>
      <c r="M41" s="56"/>
      <c r="N41" s="56"/>
      <c r="O41" s="56"/>
      <c r="P41" s="56"/>
      <c r="Q41" s="56"/>
      <c r="R41" s="55"/>
      <c r="S41" s="55"/>
      <c r="T41" s="55"/>
      <c r="U41" s="55"/>
    </row>
    <row r="42" spans="1:29" s="3" customFormat="1" ht="15" x14ac:dyDescent="0.25">
      <c r="A42" s="34"/>
      <c r="B42" s="34"/>
      <c r="C42" s="56"/>
      <c r="D42" s="56"/>
      <c r="E42" s="56"/>
      <c r="F42" s="56"/>
      <c r="G42" s="56"/>
      <c r="H42" s="56"/>
      <c r="I42" s="56"/>
      <c r="J42" s="56"/>
      <c r="K42" s="36"/>
      <c r="L42" s="36"/>
      <c r="M42" s="56"/>
      <c r="N42" s="56"/>
      <c r="O42" s="56"/>
      <c r="P42" s="56"/>
      <c r="Q42" s="56"/>
      <c r="R42" s="55"/>
      <c r="S42" s="55"/>
      <c r="T42" s="55"/>
      <c r="U42" s="55"/>
    </row>
    <row r="43" spans="1:29" s="3" customFormat="1" ht="15" x14ac:dyDescent="0.25">
      <c r="A43" s="34"/>
      <c r="B43" s="34"/>
      <c r="C43" s="56"/>
      <c r="D43" s="56"/>
      <c r="E43" s="56"/>
      <c r="F43" s="56"/>
      <c r="G43" s="56"/>
      <c r="H43" s="56"/>
      <c r="I43" s="56"/>
      <c r="J43" s="56"/>
      <c r="K43" s="36"/>
      <c r="L43" s="36"/>
      <c r="M43" s="56"/>
      <c r="N43" s="56"/>
      <c r="O43" s="56"/>
      <c r="P43" s="56"/>
      <c r="Q43" s="56"/>
      <c r="R43" s="55"/>
      <c r="S43" s="55"/>
      <c r="T43" s="55"/>
      <c r="U43" s="55"/>
    </row>
    <row r="44" spans="1:29" s="3" customFormat="1" ht="15" x14ac:dyDescent="0.25">
      <c r="A44" s="34"/>
      <c r="B44" s="34"/>
      <c r="C44" s="56"/>
      <c r="D44" s="56"/>
      <c r="E44" s="56"/>
      <c r="F44" s="56"/>
      <c r="G44" s="56"/>
      <c r="H44" s="56"/>
      <c r="I44" s="56"/>
      <c r="J44" s="56"/>
      <c r="K44" s="36"/>
      <c r="L44" s="36"/>
      <c r="M44" s="56"/>
      <c r="N44" s="56"/>
      <c r="O44" s="56"/>
      <c r="P44" s="56"/>
      <c r="Q44" s="56"/>
      <c r="R44" s="55"/>
      <c r="S44" s="55"/>
      <c r="T44" s="55"/>
      <c r="U44" s="55"/>
    </row>
    <row r="45" spans="1:29" s="3" customFormat="1" ht="15" x14ac:dyDescent="0.25">
      <c r="A45" s="34"/>
      <c r="B45" s="34"/>
      <c r="C45" s="56"/>
      <c r="D45" s="56"/>
      <c r="E45" s="56"/>
      <c r="F45" s="56"/>
      <c r="G45" s="56"/>
      <c r="H45" s="56"/>
      <c r="I45" s="56"/>
      <c r="J45" s="56"/>
      <c r="K45" s="36"/>
      <c r="L45" s="36"/>
      <c r="M45" s="56"/>
      <c r="N45" s="56"/>
      <c r="O45" s="56"/>
      <c r="P45" s="56"/>
      <c r="Q45" s="56"/>
      <c r="R45" s="55"/>
      <c r="S45" s="55"/>
      <c r="T45" s="55"/>
      <c r="U45" s="55"/>
    </row>
    <row r="46" spans="1:29" s="3" customFormat="1" ht="15" x14ac:dyDescent="0.25">
      <c r="A46" s="34"/>
      <c r="B46" s="34"/>
      <c r="C46" s="56"/>
      <c r="D46" s="56"/>
      <c r="E46" s="56"/>
      <c r="F46" s="56"/>
      <c r="G46" s="56"/>
      <c r="H46" s="56"/>
      <c r="I46" s="56"/>
      <c r="J46" s="56"/>
      <c r="K46" s="36"/>
      <c r="L46" s="36"/>
      <c r="M46" s="56"/>
      <c r="N46" s="56"/>
      <c r="O46" s="56"/>
      <c r="P46" s="56"/>
      <c r="Q46" s="56"/>
      <c r="R46" s="55"/>
      <c r="S46" s="55"/>
      <c r="T46" s="55"/>
      <c r="U46" s="55"/>
    </row>
    <row r="47" spans="1:29" s="3" customFormat="1" ht="15" x14ac:dyDescent="0.25">
      <c r="A47" s="34"/>
      <c r="B47" s="34"/>
      <c r="C47" s="56"/>
      <c r="D47" s="56"/>
      <c r="E47" s="56"/>
      <c r="F47" s="56"/>
      <c r="G47" s="56"/>
      <c r="H47" s="56"/>
      <c r="I47" s="56"/>
      <c r="J47" s="56"/>
      <c r="K47" s="36"/>
      <c r="L47" s="36"/>
      <c r="M47" s="56"/>
      <c r="N47" s="56"/>
      <c r="O47" s="56"/>
      <c r="P47" s="56"/>
      <c r="Q47" s="56"/>
      <c r="R47" s="55"/>
      <c r="S47" s="55"/>
      <c r="T47" s="55"/>
      <c r="U47" s="55"/>
    </row>
    <row r="48" spans="1:29" s="3" customFormat="1" ht="15" x14ac:dyDescent="0.25">
      <c r="A48" s="34"/>
      <c r="B48" s="34"/>
      <c r="C48" s="56"/>
      <c r="D48" s="56"/>
      <c r="E48" s="56"/>
      <c r="F48" s="56"/>
      <c r="G48" s="56"/>
      <c r="H48" s="56"/>
      <c r="I48" s="56"/>
      <c r="J48" s="56"/>
      <c r="K48" s="36"/>
      <c r="L48" s="36"/>
      <c r="M48" s="56"/>
      <c r="N48" s="56"/>
      <c r="O48" s="56"/>
      <c r="P48" s="56"/>
      <c r="Q48" s="56"/>
      <c r="R48" s="55"/>
      <c r="S48" s="55"/>
      <c r="T48" s="55"/>
      <c r="U48" s="55"/>
    </row>
    <row r="49" spans="1:21" s="3" customFormat="1" ht="15" x14ac:dyDescent="0.25">
      <c r="A49" s="34"/>
      <c r="B49" s="34"/>
      <c r="C49" s="56"/>
      <c r="D49" s="56"/>
      <c r="E49" s="56"/>
      <c r="F49" s="56"/>
      <c r="G49" s="56"/>
      <c r="H49" s="56"/>
      <c r="I49" s="56"/>
      <c r="J49" s="56"/>
      <c r="K49" s="36"/>
      <c r="L49" s="36"/>
      <c r="M49" s="56"/>
      <c r="N49" s="56"/>
      <c r="O49" s="56"/>
      <c r="P49" s="56"/>
      <c r="Q49" s="56"/>
      <c r="R49" s="55"/>
      <c r="S49" s="55"/>
      <c r="T49" s="55"/>
      <c r="U49" s="55"/>
    </row>
    <row r="50" spans="1:21" s="3" customFormat="1" ht="15" x14ac:dyDescent="0.25">
      <c r="A50" s="34"/>
      <c r="B50" s="34"/>
      <c r="C50" s="56"/>
      <c r="D50" s="56"/>
      <c r="E50" s="56"/>
      <c r="F50" s="56"/>
      <c r="G50" s="56"/>
      <c r="H50" s="56"/>
      <c r="I50" s="56"/>
      <c r="J50" s="56"/>
      <c r="K50" s="36"/>
      <c r="L50" s="36"/>
      <c r="M50" s="56"/>
      <c r="N50" s="56"/>
      <c r="O50" s="56"/>
      <c r="P50" s="56"/>
      <c r="Q50" s="56"/>
      <c r="R50" s="55"/>
      <c r="S50" s="55"/>
      <c r="T50" s="55"/>
      <c r="U50" s="55"/>
    </row>
    <row r="51" spans="1:21" s="3" customFormat="1" ht="15" x14ac:dyDescent="0.25">
      <c r="A51" s="34"/>
      <c r="B51" s="34"/>
      <c r="C51" s="56"/>
      <c r="D51" s="56"/>
      <c r="E51" s="56"/>
      <c r="F51" s="56"/>
      <c r="G51" s="56"/>
      <c r="H51" s="56"/>
      <c r="I51" s="56"/>
      <c r="J51" s="56"/>
      <c r="K51" s="36"/>
      <c r="L51" s="36"/>
      <c r="M51" s="56"/>
      <c r="N51" s="56"/>
      <c r="O51" s="56"/>
      <c r="P51" s="56"/>
      <c r="Q51" s="56"/>
      <c r="R51" s="55"/>
      <c r="S51" s="55"/>
      <c r="T51" s="55"/>
      <c r="U51" s="55"/>
    </row>
    <row r="52" spans="1:21" s="3" customFormat="1" ht="15" x14ac:dyDescent="0.25">
      <c r="A52" s="34"/>
      <c r="B52" s="34"/>
      <c r="C52" s="56"/>
      <c r="D52" s="56"/>
      <c r="E52" s="56"/>
      <c r="F52" s="56"/>
      <c r="G52" s="56"/>
      <c r="H52" s="56"/>
      <c r="I52" s="56"/>
      <c r="J52" s="56"/>
      <c r="K52" s="36"/>
      <c r="L52" s="36"/>
      <c r="M52" s="56"/>
      <c r="N52" s="56"/>
      <c r="O52" s="56"/>
      <c r="P52" s="56"/>
      <c r="Q52" s="56"/>
      <c r="R52" s="55"/>
      <c r="S52" s="55"/>
      <c r="T52" s="55"/>
      <c r="U52" s="55"/>
    </row>
    <row r="53" spans="1:21" s="3" customFormat="1" ht="15" x14ac:dyDescent="0.25">
      <c r="A53" s="34"/>
      <c r="B53" s="34"/>
      <c r="C53" s="56"/>
      <c r="D53" s="56"/>
      <c r="E53" s="56"/>
      <c r="F53" s="56"/>
      <c r="G53" s="56"/>
      <c r="H53" s="56"/>
      <c r="I53" s="56"/>
      <c r="J53" s="56"/>
      <c r="K53" s="36"/>
      <c r="L53" s="36"/>
      <c r="M53" s="56"/>
      <c r="N53" s="56"/>
      <c r="O53" s="56"/>
      <c r="P53" s="56"/>
      <c r="Q53" s="56"/>
      <c r="R53" s="55"/>
      <c r="S53" s="55"/>
      <c r="T53" s="55"/>
      <c r="U53" s="55"/>
    </row>
    <row r="54" spans="1:21" s="3" customFormat="1" ht="15" x14ac:dyDescent="0.25">
      <c r="A54" s="34"/>
      <c r="B54" s="34"/>
      <c r="C54" s="56"/>
      <c r="D54" s="56"/>
      <c r="E54" s="56"/>
      <c r="F54" s="56"/>
      <c r="G54" s="56"/>
      <c r="H54" s="56"/>
      <c r="I54" s="56"/>
      <c r="J54" s="56"/>
      <c r="K54" s="36"/>
      <c r="L54" s="36"/>
      <c r="M54" s="56"/>
      <c r="N54" s="56"/>
      <c r="O54" s="56"/>
      <c r="P54" s="56"/>
      <c r="Q54" s="56"/>
      <c r="R54" s="55"/>
      <c r="S54" s="55"/>
      <c r="T54" s="55"/>
      <c r="U54" s="55"/>
    </row>
    <row r="55" spans="1:21" s="3" customFormat="1" ht="15" x14ac:dyDescent="0.25">
      <c r="A55" s="34"/>
      <c r="B55" s="34"/>
      <c r="C55" s="56"/>
      <c r="D55" s="56"/>
      <c r="E55" s="56"/>
      <c r="F55" s="56"/>
      <c r="G55" s="56"/>
      <c r="H55" s="56"/>
      <c r="I55" s="56"/>
      <c r="J55" s="56"/>
      <c r="K55" s="36"/>
      <c r="L55" s="36"/>
      <c r="M55" s="56"/>
      <c r="N55" s="56"/>
      <c r="O55" s="56"/>
      <c r="P55" s="56"/>
      <c r="Q55" s="56"/>
      <c r="R55" s="55"/>
      <c r="S55" s="55"/>
      <c r="T55" s="55"/>
      <c r="U55" s="55"/>
    </row>
    <row r="56" spans="1:21" s="3" customFormat="1" ht="15" x14ac:dyDescent="0.25">
      <c r="A56" s="34"/>
      <c r="B56" s="34"/>
      <c r="C56" s="56"/>
      <c r="D56" s="56"/>
      <c r="E56" s="56"/>
      <c r="F56" s="56"/>
      <c r="G56" s="56"/>
      <c r="H56" s="56"/>
      <c r="I56" s="56"/>
      <c r="J56" s="56"/>
      <c r="K56" s="36"/>
      <c r="L56" s="36"/>
      <c r="M56" s="56"/>
      <c r="N56" s="56"/>
      <c r="O56" s="56"/>
      <c r="P56" s="56"/>
      <c r="Q56" s="56"/>
      <c r="R56" s="55"/>
      <c r="S56" s="55"/>
      <c r="T56" s="55"/>
      <c r="U56" s="55"/>
    </row>
    <row r="57" spans="1:21" s="3" customFormat="1" ht="15" x14ac:dyDescent="0.25">
      <c r="A57" s="34"/>
      <c r="B57" s="34"/>
      <c r="C57" s="56"/>
      <c r="D57" s="56"/>
      <c r="E57" s="56"/>
      <c r="F57" s="56"/>
      <c r="G57" s="56"/>
      <c r="H57" s="56"/>
      <c r="I57" s="56"/>
      <c r="J57" s="56"/>
      <c r="K57" s="36"/>
      <c r="L57" s="36"/>
      <c r="M57" s="56"/>
      <c r="N57" s="56"/>
      <c r="O57" s="56"/>
      <c r="P57" s="56"/>
      <c r="Q57" s="56"/>
      <c r="R57" s="55"/>
      <c r="S57" s="55"/>
      <c r="T57" s="55"/>
      <c r="U57" s="55"/>
    </row>
    <row r="58" spans="1:21" s="3" customFormat="1" ht="15" x14ac:dyDescent="0.25">
      <c r="A58" s="34"/>
      <c r="B58" s="34"/>
      <c r="C58" s="56"/>
      <c r="D58" s="56"/>
      <c r="E58" s="56"/>
      <c r="F58" s="56"/>
      <c r="G58" s="56"/>
      <c r="H58" s="56"/>
      <c r="I58" s="56"/>
      <c r="J58" s="56"/>
      <c r="K58" s="36"/>
      <c r="L58" s="36"/>
      <c r="M58" s="56"/>
      <c r="N58" s="56"/>
      <c r="O58" s="56"/>
      <c r="P58" s="56"/>
      <c r="Q58" s="56"/>
      <c r="R58" s="55"/>
      <c r="S58" s="55"/>
      <c r="T58" s="55"/>
      <c r="U58" s="55"/>
    </row>
    <row r="59" spans="1:21" s="3" customFormat="1" ht="15" x14ac:dyDescent="0.25">
      <c r="A59" s="34"/>
      <c r="B59" s="34"/>
      <c r="C59" s="56"/>
      <c r="D59" s="56"/>
      <c r="E59" s="56"/>
      <c r="F59" s="56"/>
      <c r="G59" s="56"/>
      <c r="H59" s="56"/>
      <c r="I59" s="56"/>
      <c r="J59" s="56"/>
      <c r="K59" s="36"/>
      <c r="L59" s="36"/>
      <c r="M59" s="56"/>
      <c r="N59" s="56"/>
      <c r="O59" s="56"/>
      <c r="P59" s="56"/>
      <c r="Q59" s="56"/>
      <c r="R59" s="55"/>
      <c r="S59" s="55"/>
      <c r="T59" s="55"/>
      <c r="U59" s="55"/>
    </row>
    <row r="60" spans="1:21" s="3" customFormat="1" ht="15" x14ac:dyDescent="0.25">
      <c r="A60" s="34"/>
      <c r="B60" s="34"/>
      <c r="C60" s="56"/>
      <c r="D60" s="56"/>
      <c r="E60" s="56"/>
      <c r="F60" s="56"/>
      <c r="G60" s="56"/>
      <c r="H60" s="56"/>
      <c r="I60" s="56"/>
      <c r="J60" s="56"/>
      <c r="K60" s="36"/>
      <c r="L60" s="36"/>
      <c r="M60" s="56"/>
      <c r="N60" s="56"/>
      <c r="O60" s="56"/>
      <c r="P60" s="56"/>
      <c r="Q60" s="56"/>
      <c r="R60" s="55"/>
      <c r="S60" s="55"/>
      <c r="T60" s="55"/>
      <c r="U60" s="55"/>
    </row>
    <row r="61" spans="1:21" s="3" customFormat="1" ht="15" x14ac:dyDescent="0.25">
      <c r="A61" s="34"/>
      <c r="B61" s="34"/>
      <c r="C61" s="56"/>
      <c r="D61" s="56"/>
      <c r="E61" s="56"/>
      <c r="F61" s="56"/>
      <c r="G61" s="56"/>
      <c r="H61" s="56"/>
      <c r="I61" s="56"/>
      <c r="J61" s="56"/>
      <c r="K61" s="36"/>
      <c r="L61" s="36"/>
      <c r="M61" s="56"/>
      <c r="N61" s="56"/>
      <c r="O61" s="56"/>
      <c r="P61" s="56"/>
      <c r="Q61" s="56"/>
      <c r="R61" s="55"/>
      <c r="S61" s="55"/>
      <c r="T61" s="55"/>
      <c r="U61" s="55"/>
    </row>
    <row r="62" spans="1:21" s="3" customFormat="1" ht="15" x14ac:dyDescent="0.25">
      <c r="A62" s="34"/>
      <c r="B62" s="34"/>
      <c r="C62" s="56"/>
      <c r="D62" s="56"/>
      <c r="E62" s="56"/>
      <c r="F62" s="56"/>
      <c r="G62" s="56"/>
      <c r="H62" s="56"/>
      <c r="I62" s="56"/>
      <c r="J62" s="56"/>
      <c r="K62" s="36"/>
      <c r="L62" s="36"/>
      <c r="M62" s="56"/>
      <c r="N62" s="56"/>
      <c r="O62" s="56"/>
      <c r="P62" s="56"/>
      <c r="Q62" s="56"/>
      <c r="R62" s="55"/>
      <c r="S62" s="55"/>
      <c r="T62" s="55"/>
      <c r="U62" s="55"/>
    </row>
    <row r="63" spans="1:21" s="3" customFormat="1" ht="15" x14ac:dyDescent="0.25">
      <c r="A63" s="34"/>
      <c r="B63" s="34"/>
      <c r="C63" s="56"/>
      <c r="D63" s="56"/>
      <c r="E63" s="56"/>
      <c r="F63" s="56"/>
      <c r="G63" s="56"/>
      <c r="H63" s="56"/>
      <c r="I63" s="56"/>
      <c r="J63" s="56"/>
      <c r="K63" s="36"/>
      <c r="L63" s="36"/>
      <c r="M63" s="56"/>
      <c r="N63" s="56"/>
      <c r="O63" s="56"/>
      <c r="P63" s="56"/>
      <c r="Q63" s="56"/>
      <c r="R63" s="55"/>
      <c r="S63" s="55"/>
      <c r="T63" s="55"/>
      <c r="U63" s="55"/>
    </row>
    <row r="64" spans="1:21" s="3" customFormat="1" ht="15" x14ac:dyDescent="0.25">
      <c r="A64" s="34"/>
      <c r="B64" s="34"/>
      <c r="C64" s="56"/>
      <c r="D64" s="56"/>
      <c r="E64" s="56"/>
      <c r="F64" s="56"/>
      <c r="G64" s="56"/>
      <c r="H64" s="56"/>
      <c r="I64" s="56"/>
      <c r="J64" s="56"/>
      <c r="K64" s="36"/>
      <c r="L64" s="36"/>
      <c r="M64" s="56"/>
      <c r="N64" s="56"/>
      <c r="O64" s="56"/>
      <c r="P64" s="56"/>
      <c r="Q64" s="56"/>
      <c r="R64" s="55"/>
      <c r="S64" s="55"/>
      <c r="T64" s="55"/>
      <c r="U64" s="55"/>
    </row>
    <row r="65" spans="1:21" s="3" customFormat="1" ht="15" x14ac:dyDescent="0.25">
      <c r="A65" s="34"/>
      <c r="B65" s="34"/>
      <c r="C65" s="56"/>
      <c r="D65" s="56"/>
      <c r="E65" s="56"/>
      <c r="F65" s="56"/>
      <c r="G65" s="56"/>
      <c r="H65" s="56"/>
      <c r="I65" s="56"/>
      <c r="J65" s="56"/>
      <c r="K65" s="36"/>
      <c r="L65" s="36"/>
      <c r="M65" s="56"/>
      <c r="N65" s="56"/>
      <c r="O65" s="56"/>
      <c r="P65" s="56"/>
      <c r="Q65" s="56"/>
      <c r="R65" s="55"/>
      <c r="S65" s="55"/>
      <c r="T65" s="55"/>
      <c r="U65" s="55"/>
    </row>
    <row r="66" spans="1:21" s="3" customFormat="1" ht="15" x14ac:dyDescent="0.25">
      <c r="A66" s="34"/>
      <c r="B66" s="34"/>
      <c r="C66" s="56"/>
      <c r="D66" s="56"/>
      <c r="E66" s="56"/>
      <c r="F66" s="56"/>
      <c r="G66" s="56"/>
      <c r="H66" s="56"/>
      <c r="I66" s="56"/>
      <c r="J66" s="56"/>
      <c r="K66" s="36"/>
      <c r="L66" s="36"/>
      <c r="M66" s="56"/>
      <c r="N66" s="56"/>
      <c r="O66" s="56"/>
      <c r="P66" s="56"/>
      <c r="Q66" s="56"/>
      <c r="R66" s="55"/>
      <c r="S66" s="55"/>
      <c r="T66" s="55"/>
      <c r="U66" s="55"/>
    </row>
    <row r="67" spans="1:21" s="3" customFormat="1" ht="15" x14ac:dyDescent="0.25">
      <c r="A67" s="34"/>
      <c r="B67" s="34"/>
      <c r="C67" s="56"/>
      <c r="D67" s="56"/>
      <c r="E67" s="56"/>
      <c r="F67" s="56"/>
      <c r="G67" s="56"/>
      <c r="H67" s="56"/>
      <c r="I67" s="56"/>
      <c r="J67" s="56"/>
      <c r="K67" s="36"/>
      <c r="L67" s="36"/>
      <c r="M67" s="56"/>
      <c r="N67" s="56"/>
      <c r="O67" s="56"/>
      <c r="P67" s="56"/>
      <c r="Q67" s="56"/>
      <c r="R67" s="55"/>
      <c r="S67" s="55"/>
      <c r="T67" s="55"/>
      <c r="U67" s="55"/>
    </row>
    <row r="68" spans="1:21" s="3" customFormat="1" ht="15" x14ac:dyDescent="0.25">
      <c r="A68" s="34"/>
      <c r="B68" s="34"/>
      <c r="C68" s="56"/>
      <c r="D68" s="56"/>
      <c r="E68" s="56"/>
      <c r="F68" s="56"/>
      <c r="G68" s="56"/>
      <c r="H68" s="56"/>
      <c r="I68" s="56"/>
      <c r="J68" s="56"/>
      <c r="K68" s="36"/>
      <c r="L68" s="36"/>
      <c r="M68" s="56"/>
      <c r="N68" s="56"/>
      <c r="O68" s="56"/>
      <c r="P68" s="56"/>
      <c r="Q68" s="56"/>
      <c r="R68" s="55"/>
      <c r="S68" s="55"/>
      <c r="T68" s="55"/>
      <c r="U68" s="55"/>
    </row>
    <row r="69" spans="1:21" s="3" customFormat="1" ht="15" x14ac:dyDescent="0.25">
      <c r="A69" s="34"/>
      <c r="B69" s="34"/>
      <c r="C69" s="56"/>
      <c r="D69" s="56"/>
      <c r="E69" s="56"/>
      <c r="F69" s="56"/>
      <c r="G69" s="56"/>
      <c r="H69" s="56"/>
      <c r="I69" s="56"/>
      <c r="J69" s="56"/>
      <c r="K69" s="36"/>
      <c r="L69" s="36"/>
      <c r="M69" s="56"/>
      <c r="N69" s="56"/>
      <c r="O69" s="56"/>
      <c r="P69" s="56"/>
      <c r="Q69" s="56"/>
      <c r="R69" s="55"/>
      <c r="S69" s="55"/>
      <c r="T69" s="55"/>
      <c r="U69" s="55"/>
    </row>
    <row r="70" spans="1:21" s="3" customFormat="1" ht="15" x14ac:dyDescent="0.25">
      <c r="A70" s="34"/>
      <c r="B70" s="34"/>
      <c r="C70" s="56"/>
      <c r="D70" s="56"/>
      <c r="E70" s="56"/>
      <c r="F70" s="56"/>
      <c r="G70" s="56"/>
      <c r="H70" s="56"/>
      <c r="I70" s="56"/>
      <c r="J70" s="56"/>
      <c r="K70" s="36"/>
      <c r="L70" s="36"/>
      <c r="M70" s="56"/>
      <c r="N70" s="56"/>
      <c r="O70" s="56"/>
      <c r="P70" s="56"/>
      <c r="Q70" s="56"/>
      <c r="R70" s="55"/>
      <c r="S70" s="55"/>
      <c r="T70" s="55"/>
      <c r="U70" s="55"/>
    </row>
    <row r="71" spans="1:21" s="3" customFormat="1" ht="15" x14ac:dyDescent="0.25">
      <c r="A71" s="34"/>
      <c r="B71" s="34"/>
      <c r="C71" s="56"/>
      <c r="D71" s="56"/>
      <c r="E71" s="56"/>
      <c r="F71" s="56"/>
      <c r="G71" s="56"/>
      <c r="H71" s="56"/>
      <c r="I71" s="56"/>
      <c r="J71" s="56"/>
      <c r="K71" s="36"/>
      <c r="L71" s="36"/>
      <c r="M71" s="56"/>
      <c r="N71" s="56"/>
      <c r="O71" s="56"/>
      <c r="P71" s="56"/>
      <c r="Q71" s="56"/>
      <c r="R71" s="55"/>
      <c r="S71" s="55"/>
      <c r="T71" s="55"/>
      <c r="U71" s="55"/>
    </row>
    <row r="72" spans="1:21" s="3" customFormat="1" ht="15" x14ac:dyDescent="0.25">
      <c r="A72" s="34"/>
      <c r="B72" s="34"/>
      <c r="C72" s="56"/>
      <c r="D72" s="56"/>
      <c r="E72" s="56"/>
      <c r="F72" s="56"/>
      <c r="G72" s="56"/>
      <c r="H72" s="56"/>
      <c r="I72" s="56"/>
      <c r="J72" s="56"/>
      <c r="K72" s="36"/>
      <c r="L72" s="36"/>
      <c r="M72" s="56"/>
      <c r="N72" s="56"/>
      <c r="O72" s="56"/>
      <c r="P72" s="56"/>
      <c r="Q72" s="56"/>
      <c r="R72" s="55"/>
      <c r="S72" s="55"/>
      <c r="T72" s="55"/>
      <c r="U72" s="55"/>
    </row>
    <row r="73" spans="1:21" s="3" customFormat="1" ht="15" x14ac:dyDescent="0.25">
      <c r="A73" s="34"/>
      <c r="B73" s="34"/>
      <c r="C73" s="56"/>
      <c r="D73" s="56"/>
      <c r="E73" s="56"/>
      <c r="F73" s="56"/>
      <c r="G73" s="56"/>
      <c r="H73" s="56"/>
      <c r="I73" s="56"/>
      <c r="J73" s="56"/>
      <c r="K73" s="36"/>
      <c r="L73" s="36"/>
      <c r="M73" s="56"/>
      <c r="N73" s="56"/>
      <c r="O73" s="56"/>
      <c r="P73" s="56"/>
      <c r="Q73" s="56"/>
      <c r="R73" s="55"/>
      <c r="S73" s="55"/>
      <c r="T73" s="55"/>
      <c r="U73" s="55"/>
    </row>
    <row r="74" spans="1:21" s="3" customFormat="1" ht="15" x14ac:dyDescent="0.25">
      <c r="A74" s="34"/>
      <c r="B74" s="34"/>
      <c r="C74" s="56"/>
      <c r="D74" s="56"/>
      <c r="E74" s="56"/>
      <c r="F74" s="56"/>
      <c r="G74" s="56"/>
      <c r="H74" s="56"/>
      <c r="I74" s="56"/>
      <c r="J74" s="56"/>
      <c r="K74" s="36"/>
      <c r="L74" s="36"/>
      <c r="M74" s="56"/>
      <c r="N74" s="56"/>
      <c r="O74" s="56"/>
      <c r="P74" s="56"/>
      <c r="Q74" s="56"/>
      <c r="R74" s="55"/>
      <c r="S74" s="55"/>
      <c r="T74" s="55"/>
      <c r="U74" s="55"/>
    </row>
    <row r="75" spans="1:21" s="3" customFormat="1" ht="15" x14ac:dyDescent="0.25">
      <c r="A75" s="34"/>
      <c r="B75" s="34"/>
      <c r="C75" s="56"/>
      <c r="D75" s="56"/>
      <c r="E75" s="56"/>
      <c r="F75" s="56"/>
      <c r="G75" s="56"/>
      <c r="H75" s="56"/>
      <c r="I75" s="56"/>
      <c r="J75" s="56"/>
      <c r="K75" s="36"/>
      <c r="L75" s="36"/>
      <c r="M75" s="56"/>
      <c r="N75" s="56"/>
      <c r="O75" s="56"/>
      <c r="P75" s="56"/>
      <c r="Q75" s="56"/>
      <c r="R75" s="55"/>
      <c r="S75" s="55"/>
      <c r="T75" s="55"/>
      <c r="U75" s="55"/>
    </row>
    <row r="76" spans="1:21" s="3" customFormat="1" ht="15" x14ac:dyDescent="0.25">
      <c r="A76" s="34"/>
      <c r="B76" s="34"/>
      <c r="C76" s="56"/>
      <c r="D76" s="56"/>
      <c r="E76" s="56"/>
      <c r="F76" s="56"/>
      <c r="G76" s="56"/>
      <c r="H76" s="56"/>
      <c r="I76" s="56"/>
      <c r="J76" s="56"/>
      <c r="K76" s="36"/>
      <c r="L76" s="36"/>
      <c r="M76" s="56"/>
      <c r="N76" s="56"/>
      <c r="O76" s="56"/>
      <c r="P76" s="56"/>
      <c r="Q76" s="56"/>
      <c r="R76" s="55"/>
      <c r="S76" s="55"/>
      <c r="T76" s="55"/>
      <c r="U76" s="55"/>
    </row>
    <row r="77" spans="1:21" s="3" customFormat="1" ht="15" x14ac:dyDescent="0.25">
      <c r="A77" s="34"/>
      <c r="B77" s="34"/>
      <c r="C77" s="56"/>
      <c r="D77" s="56"/>
      <c r="E77" s="56"/>
      <c r="F77" s="56"/>
      <c r="G77" s="56"/>
      <c r="H77" s="56"/>
      <c r="I77" s="56"/>
      <c r="J77" s="56"/>
      <c r="K77" s="36"/>
      <c r="L77" s="36"/>
      <c r="M77" s="56"/>
      <c r="N77" s="56"/>
      <c r="O77" s="56"/>
      <c r="P77" s="56"/>
      <c r="Q77" s="56"/>
      <c r="R77" s="55"/>
      <c r="S77" s="55"/>
      <c r="T77" s="55"/>
      <c r="U77" s="55"/>
    </row>
    <row r="78" spans="1:21" s="3" customFormat="1" ht="15" x14ac:dyDescent="0.25">
      <c r="A78" s="34"/>
      <c r="B78" s="34"/>
      <c r="C78" s="56"/>
      <c r="D78" s="56"/>
      <c r="E78" s="56"/>
      <c r="F78" s="56"/>
      <c r="G78" s="56"/>
      <c r="H78" s="56"/>
      <c r="I78" s="56"/>
      <c r="J78" s="56"/>
      <c r="K78" s="36"/>
      <c r="L78" s="36"/>
      <c r="M78" s="56"/>
      <c r="N78" s="56"/>
      <c r="O78" s="56"/>
      <c r="P78" s="56"/>
      <c r="Q78" s="56"/>
      <c r="R78" s="55"/>
      <c r="S78" s="55"/>
      <c r="T78" s="55"/>
      <c r="U78" s="55"/>
    </row>
    <row r="79" spans="1:21" s="3" customFormat="1" ht="15" x14ac:dyDescent="0.25">
      <c r="A79" s="34"/>
      <c r="B79" s="34"/>
      <c r="C79" s="56"/>
      <c r="D79" s="56"/>
      <c r="E79" s="56"/>
      <c r="F79" s="56"/>
      <c r="G79" s="56"/>
      <c r="H79" s="56"/>
      <c r="I79" s="56"/>
      <c r="J79" s="56"/>
      <c r="K79" s="36"/>
      <c r="L79" s="36"/>
      <c r="M79" s="56"/>
      <c r="N79" s="56"/>
      <c r="O79" s="56"/>
      <c r="P79" s="56"/>
      <c r="Q79" s="56"/>
      <c r="R79" s="55"/>
      <c r="S79" s="55"/>
      <c r="T79" s="55"/>
      <c r="U79" s="55"/>
    </row>
    <row r="80" spans="1:21" s="3" customFormat="1" ht="15" x14ac:dyDescent="0.25">
      <c r="A80" s="34"/>
      <c r="B80" s="34"/>
      <c r="C80" s="56"/>
      <c r="D80" s="56"/>
      <c r="E80" s="56"/>
      <c r="F80" s="56"/>
      <c r="G80" s="56"/>
      <c r="H80" s="56"/>
      <c r="I80" s="56"/>
      <c r="J80" s="56"/>
      <c r="K80" s="36"/>
      <c r="L80" s="36"/>
      <c r="M80" s="56"/>
      <c r="N80" s="56"/>
      <c r="O80" s="56"/>
      <c r="P80" s="56"/>
      <c r="Q80" s="56"/>
      <c r="R80" s="55"/>
      <c r="S80" s="55"/>
      <c r="T80" s="55"/>
      <c r="U80" s="55"/>
    </row>
    <row r="81" spans="1:21" s="3" customFormat="1" ht="15" x14ac:dyDescent="0.25">
      <c r="A81" s="34"/>
      <c r="B81" s="34"/>
      <c r="C81" s="56"/>
      <c r="D81" s="56"/>
      <c r="E81" s="56"/>
      <c r="F81" s="56"/>
      <c r="G81" s="56"/>
      <c r="H81" s="56"/>
      <c r="I81" s="56"/>
      <c r="J81" s="56"/>
      <c r="K81" s="36"/>
      <c r="L81" s="36"/>
      <c r="M81" s="56"/>
      <c r="N81" s="56"/>
      <c r="O81" s="56"/>
      <c r="P81" s="56"/>
      <c r="Q81" s="56"/>
      <c r="R81" s="55"/>
      <c r="S81" s="55"/>
      <c r="T81" s="55"/>
      <c r="U81" s="55"/>
    </row>
    <row r="82" spans="1:21" s="3" customFormat="1" ht="15" x14ac:dyDescent="0.25">
      <c r="A82" s="34"/>
      <c r="B82" s="34"/>
      <c r="C82" s="56"/>
      <c r="D82" s="56"/>
      <c r="E82" s="56"/>
      <c r="F82" s="56"/>
      <c r="G82" s="56"/>
      <c r="H82" s="56"/>
      <c r="I82" s="56"/>
      <c r="J82" s="56"/>
      <c r="K82" s="36"/>
      <c r="L82" s="36"/>
      <c r="M82" s="56"/>
      <c r="N82" s="56"/>
      <c r="O82" s="56"/>
      <c r="P82" s="56"/>
      <c r="Q82" s="56"/>
      <c r="R82" s="55"/>
      <c r="S82" s="55"/>
      <c r="T82" s="55"/>
      <c r="U82" s="55"/>
    </row>
    <row r="83" spans="1:21" s="3" customFormat="1" ht="15" x14ac:dyDescent="0.25">
      <c r="A83" s="34"/>
      <c r="B83" s="34"/>
      <c r="C83" s="56"/>
      <c r="D83" s="56"/>
      <c r="E83" s="56"/>
      <c r="F83" s="56"/>
      <c r="G83" s="56"/>
      <c r="H83" s="56"/>
      <c r="I83" s="56"/>
      <c r="J83" s="56"/>
      <c r="K83" s="36"/>
      <c r="L83" s="36"/>
      <c r="M83" s="56"/>
      <c r="N83" s="56"/>
      <c r="O83" s="56"/>
      <c r="P83" s="56"/>
      <c r="Q83" s="56"/>
      <c r="R83" s="55"/>
      <c r="S83" s="55"/>
      <c r="T83" s="55"/>
      <c r="U83" s="55"/>
    </row>
    <row r="84" spans="1:21" s="3" customFormat="1" ht="15" x14ac:dyDescent="0.25">
      <c r="A84" s="34"/>
      <c r="B84" s="34"/>
      <c r="C84" s="56"/>
      <c r="D84" s="56"/>
      <c r="E84" s="56"/>
      <c r="F84" s="56"/>
      <c r="G84" s="56"/>
      <c r="H84" s="56"/>
      <c r="I84" s="56"/>
      <c r="J84" s="56"/>
      <c r="K84" s="36"/>
      <c r="L84" s="36"/>
      <c r="M84" s="56"/>
      <c r="N84" s="56"/>
      <c r="O84" s="56"/>
      <c r="P84" s="56"/>
      <c r="Q84" s="56"/>
      <c r="R84" s="55"/>
      <c r="S84" s="55"/>
      <c r="T84" s="55"/>
      <c r="U84" s="55"/>
    </row>
    <row r="85" spans="1:21" s="3" customFormat="1" ht="15" x14ac:dyDescent="0.25">
      <c r="A85" s="34"/>
      <c r="B85" s="34"/>
      <c r="C85" s="56"/>
      <c r="D85" s="56"/>
      <c r="E85" s="56"/>
      <c r="F85" s="56"/>
      <c r="G85" s="56"/>
      <c r="H85" s="56"/>
      <c r="I85" s="56"/>
      <c r="J85" s="56"/>
      <c r="K85" s="36"/>
      <c r="L85" s="36"/>
      <c r="M85" s="56"/>
      <c r="N85" s="56"/>
      <c r="O85" s="56"/>
      <c r="P85" s="56"/>
      <c r="Q85" s="56"/>
      <c r="R85" s="55"/>
      <c r="S85" s="55"/>
      <c r="T85" s="55"/>
      <c r="U85" s="55"/>
    </row>
    <row r="86" spans="1:21" s="3" customFormat="1" ht="15" x14ac:dyDescent="0.25">
      <c r="A86" s="34"/>
      <c r="B86" s="34"/>
      <c r="C86" s="56"/>
      <c r="D86" s="56"/>
      <c r="E86" s="56"/>
      <c r="F86" s="56"/>
      <c r="G86" s="56"/>
      <c r="H86" s="56"/>
      <c r="I86" s="56"/>
      <c r="J86" s="56"/>
      <c r="K86" s="36"/>
      <c r="L86" s="36"/>
      <c r="M86" s="56"/>
      <c r="N86" s="56"/>
      <c r="O86" s="56"/>
      <c r="P86" s="56"/>
      <c r="Q86" s="56"/>
      <c r="R86" s="55"/>
      <c r="S86" s="55"/>
      <c r="T86" s="55"/>
      <c r="U86" s="55"/>
    </row>
    <row r="87" spans="1:21" s="3" customFormat="1" ht="15" x14ac:dyDescent="0.25">
      <c r="A87" s="34"/>
      <c r="B87" s="34"/>
      <c r="C87" s="56"/>
      <c r="D87" s="56"/>
      <c r="E87" s="56"/>
      <c r="F87" s="56"/>
      <c r="G87" s="56"/>
      <c r="H87" s="56"/>
      <c r="I87" s="56"/>
      <c r="J87" s="56"/>
      <c r="K87" s="36"/>
      <c r="L87" s="36"/>
      <c r="M87" s="56"/>
      <c r="N87" s="56"/>
      <c r="O87" s="56"/>
      <c r="P87" s="56"/>
      <c r="Q87" s="56"/>
      <c r="R87" s="55"/>
      <c r="S87" s="55"/>
      <c r="T87" s="55"/>
      <c r="U87" s="55"/>
    </row>
    <row r="88" spans="1:21" s="3" customFormat="1" ht="15" x14ac:dyDescent="0.25">
      <c r="A88" s="34"/>
      <c r="B88" s="34"/>
      <c r="C88" s="56"/>
      <c r="D88" s="56"/>
      <c r="E88" s="56"/>
      <c r="F88" s="56"/>
      <c r="G88" s="56"/>
      <c r="H88" s="56"/>
      <c r="I88" s="56"/>
      <c r="J88" s="56"/>
      <c r="K88" s="36"/>
      <c r="L88" s="36"/>
      <c r="M88" s="56"/>
      <c r="N88" s="56"/>
      <c r="O88" s="56"/>
      <c r="P88" s="56"/>
      <c r="Q88" s="56"/>
      <c r="R88" s="55"/>
      <c r="S88" s="55"/>
      <c r="T88" s="55"/>
      <c r="U88" s="55"/>
    </row>
    <row r="89" spans="1:21" s="3" customFormat="1" ht="15" x14ac:dyDescent="0.25">
      <c r="A89" s="34"/>
      <c r="B89" s="34"/>
      <c r="C89" s="56"/>
      <c r="D89" s="56"/>
      <c r="E89" s="56"/>
      <c r="F89" s="56"/>
      <c r="G89" s="56"/>
      <c r="H89" s="56"/>
      <c r="I89" s="56"/>
      <c r="J89" s="56"/>
      <c r="K89" s="36"/>
      <c r="L89" s="36"/>
      <c r="M89" s="56"/>
      <c r="N89" s="56"/>
      <c r="O89" s="56"/>
      <c r="P89" s="56"/>
      <c r="Q89" s="56"/>
      <c r="R89" s="55"/>
      <c r="S89" s="55"/>
      <c r="T89" s="55"/>
      <c r="U89" s="55"/>
    </row>
    <row r="90" spans="1:21" s="3" customFormat="1" ht="15" x14ac:dyDescent="0.25">
      <c r="A90" s="34"/>
      <c r="B90" s="34"/>
      <c r="C90" s="56"/>
      <c r="D90" s="56"/>
      <c r="E90" s="56"/>
      <c r="F90" s="56"/>
      <c r="G90" s="56"/>
      <c r="H90" s="56"/>
      <c r="I90" s="56"/>
      <c r="J90" s="56"/>
      <c r="K90" s="36"/>
      <c r="L90" s="36"/>
      <c r="M90" s="56"/>
      <c r="N90" s="56"/>
      <c r="O90" s="56"/>
      <c r="P90" s="56"/>
      <c r="Q90" s="56"/>
      <c r="R90" s="55"/>
      <c r="S90" s="55"/>
      <c r="T90" s="55"/>
      <c r="U90" s="55"/>
    </row>
    <row r="91" spans="1:21" s="3" customFormat="1" ht="15" x14ac:dyDescent="0.25">
      <c r="A91" s="34"/>
      <c r="B91" s="34"/>
      <c r="C91" s="56"/>
      <c r="D91" s="56"/>
      <c r="E91" s="56"/>
      <c r="F91" s="56"/>
      <c r="G91" s="56"/>
      <c r="H91" s="56"/>
      <c r="I91" s="56"/>
      <c r="J91" s="56"/>
      <c r="K91" s="36"/>
      <c r="L91" s="36"/>
      <c r="M91" s="56"/>
      <c r="N91" s="56"/>
      <c r="O91" s="56"/>
      <c r="P91" s="56"/>
      <c r="Q91" s="56"/>
      <c r="R91" s="55"/>
      <c r="S91" s="55"/>
      <c r="T91" s="55"/>
      <c r="U91" s="55"/>
    </row>
    <row r="92" spans="1:21" s="3" customFormat="1" ht="15" x14ac:dyDescent="0.25">
      <c r="A92" s="34"/>
      <c r="B92" s="34"/>
      <c r="C92" s="56"/>
      <c r="D92" s="56"/>
      <c r="E92" s="56"/>
      <c r="F92" s="56"/>
      <c r="G92" s="56"/>
      <c r="H92" s="56"/>
      <c r="I92" s="56"/>
      <c r="J92" s="56"/>
      <c r="K92" s="36"/>
      <c r="L92" s="36"/>
      <c r="M92" s="56"/>
      <c r="N92" s="56"/>
      <c r="O92" s="56"/>
      <c r="P92" s="56"/>
      <c r="Q92" s="56"/>
      <c r="R92" s="55"/>
      <c r="S92" s="55"/>
      <c r="T92" s="55"/>
      <c r="U92" s="55"/>
    </row>
    <row r="93" spans="1:21" s="3" customFormat="1" ht="15" x14ac:dyDescent="0.25">
      <c r="A93" s="34"/>
      <c r="B93" s="34"/>
      <c r="C93" s="56"/>
      <c r="D93" s="56"/>
      <c r="E93" s="56"/>
      <c r="F93" s="56"/>
      <c r="G93" s="56"/>
      <c r="H93" s="56"/>
      <c r="I93" s="56"/>
      <c r="J93" s="56"/>
      <c r="K93" s="36"/>
      <c r="L93" s="36"/>
      <c r="M93" s="56"/>
      <c r="N93" s="56"/>
      <c r="O93" s="56"/>
      <c r="P93" s="56"/>
      <c r="Q93" s="56"/>
      <c r="R93" s="55"/>
      <c r="S93" s="55"/>
      <c r="T93" s="55"/>
      <c r="U93" s="55"/>
    </row>
    <row r="94" spans="1:21" s="3" customFormat="1" ht="15" x14ac:dyDescent="0.25">
      <c r="A94" s="34"/>
      <c r="B94" s="34"/>
      <c r="C94" s="56"/>
      <c r="D94" s="56"/>
      <c r="E94" s="56"/>
      <c r="F94" s="56"/>
      <c r="G94" s="56"/>
      <c r="H94" s="56"/>
      <c r="I94" s="56"/>
      <c r="J94" s="56"/>
      <c r="K94" s="36"/>
      <c r="L94" s="36"/>
      <c r="M94" s="56"/>
      <c r="N94" s="56"/>
      <c r="O94" s="56"/>
      <c r="P94" s="56"/>
      <c r="Q94" s="56"/>
      <c r="R94" s="55"/>
      <c r="S94" s="55"/>
      <c r="T94" s="55"/>
      <c r="U94" s="55"/>
    </row>
    <row r="95" spans="1:21" s="3" customFormat="1" ht="15" x14ac:dyDescent="0.25">
      <c r="A95" s="34"/>
      <c r="B95" s="34"/>
      <c r="C95" s="56"/>
      <c r="D95" s="56"/>
      <c r="E95" s="56"/>
      <c r="F95" s="56"/>
      <c r="G95" s="56"/>
      <c r="H95" s="56"/>
      <c r="I95" s="56"/>
      <c r="J95" s="56"/>
      <c r="K95" s="36"/>
      <c r="L95" s="36"/>
      <c r="M95" s="56"/>
      <c r="N95" s="56"/>
      <c r="O95" s="56"/>
      <c r="P95" s="56"/>
      <c r="Q95" s="56"/>
      <c r="R95" s="55"/>
      <c r="S95" s="55"/>
      <c r="T95" s="55"/>
      <c r="U95" s="55"/>
    </row>
    <row r="96" spans="1:21" s="3" customFormat="1" ht="15" x14ac:dyDescent="0.25">
      <c r="A96" s="34"/>
      <c r="B96" s="34"/>
      <c r="C96" s="56"/>
      <c r="D96" s="56"/>
      <c r="E96" s="56"/>
      <c r="F96" s="56"/>
      <c r="G96" s="56"/>
      <c r="H96" s="56"/>
      <c r="I96" s="56"/>
      <c r="J96" s="56"/>
      <c r="K96" s="36"/>
      <c r="L96" s="36"/>
      <c r="M96" s="56"/>
      <c r="N96" s="56"/>
      <c r="O96" s="56"/>
      <c r="P96" s="56"/>
      <c r="Q96" s="56"/>
      <c r="R96" s="55"/>
      <c r="S96" s="55"/>
      <c r="T96" s="55"/>
      <c r="U96" s="55"/>
    </row>
  </sheetData>
  <mergeCells count="23">
    <mergeCell ref="L6:L7"/>
    <mergeCell ref="T5:T7"/>
    <mergeCell ref="F5:F7"/>
    <mergeCell ref="G5:I5"/>
    <mergeCell ref="J5:L5"/>
    <mergeCell ref="Q5:Q6"/>
    <mergeCell ref="S5:S7"/>
    <mergeCell ref="A8:U8"/>
    <mergeCell ref="E5:E7"/>
    <mergeCell ref="A1:B2"/>
    <mergeCell ref="A5:A7"/>
    <mergeCell ref="B5:B7"/>
    <mergeCell ref="C5:C7"/>
    <mergeCell ref="D5:D7"/>
    <mergeCell ref="C1:U1"/>
    <mergeCell ref="C2:U2"/>
    <mergeCell ref="A3:U3"/>
    <mergeCell ref="U5:U7"/>
    <mergeCell ref="G6:G7"/>
    <mergeCell ref="H6:H7"/>
    <mergeCell ref="I6:I7"/>
    <mergeCell ref="J6:J7"/>
    <mergeCell ref="K6:K7"/>
  </mergeCells>
  <pageMargins left="0.78740157480314965" right="0.78740157480314965" top="0.78740157480314965" bottom="0.78740157480314965" header="0.51181102362204722" footer="0.51181102362204722"/>
  <pageSetup paperSize="9" scale="48" firstPageNumber="0" fitToHeight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"/>
  <sheetViews>
    <sheetView view="pageBreakPreview" zoomScale="80" zoomScaleNormal="100" zoomScaleSheetLayoutView="80" workbookViewId="0">
      <selection activeCell="S32" sqref="S31:S32"/>
    </sheetView>
  </sheetViews>
  <sheetFormatPr defaultRowHeight="12.75" x14ac:dyDescent="0.2"/>
  <cols>
    <col min="1" max="1" width="20" customWidth="1"/>
    <col min="2" max="2" width="11.5" customWidth="1"/>
    <col min="3" max="3" width="12" customWidth="1"/>
    <col min="4" max="4" width="13.83203125" customWidth="1"/>
    <col min="5" max="5" width="13.1640625" customWidth="1"/>
    <col min="6" max="6" width="12.6640625" customWidth="1"/>
    <col min="7" max="7" width="11.33203125" customWidth="1"/>
    <col min="8" max="8" width="12.5" customWidth="1"/>
    <col min="9" max="9" width="11.83203125" customWidth="1"/>
    <col min="10" max="10" width="14.33203125" customWidth="1"/>
    <col min="11" max="11" width="12.1640625" customWidth="1"/>
    <col min="12" max="12" width="12.33203125" customWidth="1"/>
    <col min="13" max="13" width="12.6640625" customWidth="1"/>
    <col min="14" max="14" width="13.5" customWidth="1"/>
    <col min="15" max="15" width="12.1640625" customWidth="1"/>
    <col min="16" max="16" width="15.5" customWidth="1"/>
    <col min="17" max="18" width="12.83203125" customWidth="1"/>
    <col min="19" max="19" width="15.5" customWidth="1"/>
    <col min="20" max="20" width="14.6640625" customWidth="1"/>
    <col min="21" max="21" width="15.33203125" customWidth="1"/>
    <col min="22" max="22" width="14.6640625" customWidth="1"/>
    <col min="23" max="23" width="13.6640625" customWidth="1"/>
  </cols>
  <sheetData>
    <row r="1" spans="1:23" ht="31.5" customHeight="1" thickBot="1" x14ac:dyDescent="0.25">
      <c r="A1" s="282" t="s">
        <v>230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4"/>
    </row>
    <row r="2" spans="1:23" ht="13.5" thickBot="1" x14ac:dyDescent="0.25"/>
    <row r="3" spans="1:23" ht="60.75" thickBot="1" x14ac:dyDescent="0.25">
      <c r="A3" s="171" t="s">
        <v>229</v>
      </c>
      <c r="B3" s="170" t="s">
        <v>228</v>
      </c>
      <c r="C3" s="170" t="s">
        <v>227</v>
      </c>
      <c r="D3" s="170" t="s">
        <v>226</v>
      </c>
      <c r="E3" s="170" t="s">
        <v>205</v>
      </c>
      <c r="F3" s="170" t="s">
        <v>225</v>
      </c>
      <c r="G3" s="170" t="s">
        <v>224</v>
      </c>
      <c r="H3" s="170" t="s">
        <v>223</v>
      </c>
      <c r="I3" s="170" t="s">
        <v>222</v>
      </c>
      <c r="J3" s="170" t="s">
        <v>221</v>
      </c>
      <c r="K3" s="170" t="s">
        <v>220</v>
      </c>
      <c r="L3" s="170" t="s">
        <v>219</v>
      </c>
      <c r="M3" s="170" t="s">
        <v>218</v>
      </c>
      <c r="N3" s="170" t="s">
        <v>217</v>
      </c>
      <c r="O3" s="170" t="s">
        <v>216</v>
      </c>
      <c r="P3" s="170" t="s">
        <v>215</v>
      </c>
      <c r="Q3" s="170" t="s">
        <v>214</v>
      </c>
      <c r="R3" s="170" t="s">
        <v>213</v>
      </c>
      <c r="S3" s="170" t="s">
        <v>212</v>
      </c>
      <c r="T3" s="170" t="s">
        <v>211</v>
      </c>
      <c r="U3" s="169" t="s">
        <v>210</v>
      </c>
      <c r="V3" s="168" t="s">
        <v>209</v>
      </c>
      <c r="W3" s="168" t="s">
        <v>208</v>
      </c>
    </row>
    <row r="4" spans="1:23" ht="15" x14ac:dyDescent="0.25">
      <c r="A4" s="167"/>
      <c r="B4" s="166"/>
      <c r="C4" s="166"/>
      <c r="D4" s="166"/>
      <c r="E4" s="163"/>
      <c r="F4" s="165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54"/>
      <c r="U4" s="164"/>
      <c r="V4" s="164"/>
      <c r="W4" s="185"/>
    </row>
    <row r="5" spans="1:23" ht="24" customHeight="1" x14ac:dyDescent="0.2">
      <c r="A5" s="187" t="s">
        <v>246</v>
      </c>
      <c r="B5" s="188" t="s">
        <v>231</v>
      </c>
      <c r="C5" s="188" t="s">
        <v>238</v>
      </c>
      <c r="D5" s="189">
        <v>36</v>
      </c>
      <c r="E5" s="190">
        <v>0.6</v>
      </c>
      <c r="F5" s="191">
        <v>240.63800000000001</v>
      </c>
      <c r="G5" s="191">
        <v>240.464</v>
      </c>
      <c r="H5" s="191">
        <v>239.13800000000001</v>
      </c>
      <c r="I5" s="191">
        <v>238.864</v>
      </c>
      <c r="J5" s="192">
        <v>1.5</v>
      </c>
      <c r="K5" s="192">
        <v>1.6</v>
      </c>
      <c r="L5" s="189">
        <f t="shared" ref="L5:L11" si="0">(J5+K5)/2</f>
        <v>1.55</v>
      </c>
      <c r="M5" s="44"/>
      <c r="N5" s="155"/>
      <c r="O5" s="155"/>
      <c r="P5" s="155"/>
      <c r="Q5" s="155"/>
      <c r="R5" s="155"/>
      <c r="S5" s="155"/>
      <c r="T5" s="154"/>
      <c r="U5" s="154"/>
      <c r="V5" s="154"/>
      <c r="W5" s="186"/>
    </row>
    <row r="6" spans="1:23" ht="24" customHeight="1" x14ac:dyDescent="0.2">
      <c r="A6" s="187" t="s">
        <v>246</v>
      </c>
      <c r="B6" s="188" t="s">
        <v>238</v>
      </c>
      <c r="C6" s="188" t="s">
        <v>239</v>
      </c>
      <c r="D6" s="189">
        <v>36</v>
      </c>
      <c r="E6" s="191">
        <v>0.6</v>
      </c>
      <c r="F6" s="191">
        <v>240.464</v>
      </c>
      <c r="G6" s="191">
        <v>239.93</v>
      </c>
      <c r="H6" s="191">
        <v>238.864</v>
      </c>
      <c r="I6" s="191">
        <v>238.33</v>
      </c>
      <c r="J6" s="189">
        <v>1.6</v>
      </c>
      <c r="K6" s="189">
        <v>1.6</v>
      </c>
      <c r="L6" s="189">
        <f t="shared" si="0"/>
        <v>1.6</v>
      </c>
      <c r="M6" s="44"/>
      <c r="N6" s="155"/>
      <c r="O6" s="155"/>
      <c r="P6" s="155"/>
      <c r="Q6" s="155"/>
      <c r="R6" s="155"/>
      <c r="S6" s="155"/>
      <c r="T6" s="154"/>
      <c r="U6" s="154"/>
      <c r="V6" s="154"/>
      <c r="W6" s="186"/>
    </row>
    <row r="7" spans="1:23" ht="24" customHeight="1" x14ac:dyDescent="0.2">
      <c r="A7" s="187" t="s">
        <v>246</v>
      </c>
      <c r="B7" s="188" t="s">
        <v>239</v>
      </c>
      <c r="C7" s="188" t="s">
        <v>240</v>
      </c>
      <c r="D7" s="189">
        <v>59</v>
      </c>
      <c r="E7" s="191">
        <v>0.6</v>
      </c>
      <c r="F7" s="191">
        <v>239.93</v>
      </c>
      <c r="G7" s="191">
        <v>239.49</v>
      </c>
      <c r="H7" s="191">
        <v>238.33</v>
      </c>
      <c r="I7" s="191">
        <v>237.99</v>
      </c>
      <c r="J7" s="189">
        <v>1.6</v>
      </c>
      <c r="K7" s="189">
        <v>1.5</v>
      </c>
      <c r="L7" s="189">
        <f t="shared" si="0"/>
        <v>1.55</v>
      </c>
      <c r="M7" s="44"/>
      <c r="N7" s="155"/>
      <c r="O7" s="155"/>
      <c r="P7" s="155"/>
      <c r="Q7" s="155"/>
      <c r="R7" s="155"/>
      <c r="S7" s="155"/>
      <c r="T7" s="154"/>
      <c r="U7" s="154"/>
      <c r="V7" s="154"/>
      <c r="W7" s="186"/>
    </row>
    <row r="8" spans="1:23" ht="24" customHeight="1" x14ac:dyDescent="0.2">
      <c r="A8" s="187" t="s">
        <v>246</v>
      </c>
      <c r="B8" s="188" t="s">
        <v>240</v>
      </c>
      <c r="C8" s="188" t="s">
        <v>241</v>
      </c>
      <c r="D8" s="189">
        <v>68</v>
      </c>
      <c r="E8" s="191">
        <v>0.6</v>
      </c>
      <c r="F8" s="191">
        <v>239.49</v>
      </c>
      <c r="G8" s="191">
        <v>239.4</v>
      </c>
      <c r="H8" s="191">
        <v>237.99</v>
      </c>
      <c r="I8" s="191">
        <v>237.9</v>
      </c>
      <c r="J8" s="192">
        <v>1.5</v>
      </c>
      <c r="K8" s="192">
        <v>1.5</v>
      </c>
      <c r="L8" s="189">
        <f t="shared" si="0"/>
        <v>1.5</v>
      </c>
      <c r="M8" s="44"/>
      <c r="N8" s="155"/>
      <c r="O8" s="155"/>
      <c r="P8" s="155"/>
      <c r="Q8" s="155"/>
      <c r="R8" s="155"/>
      <c r="S8" s="155"/>
      <c r="T8" s="154"/>
      <c r="U8" s="154"/>
      <c r="V8" s="154"/>
      <c r="W8" s="186"/>
    </row>
    <row r="9" spans="1:23" ht="24" customHeight="1" x14ac:dyDescent="0.2">
      <c r="A9" s="187" t="s">
        <v>246</v>
      </c>
      <c r="B9" s="188" t="s">
        <v>241</v>
      </c>
      <c r="C9" s="188" t="s">
        <v>242</v>
      </c>
      <c r="D9" s="189">
        <v>63</v>
      </c>
      <c r="E9" s="191">
        <v>0.6</v>
      </c>
      <c r="F9" s="191">
        <v>239.4</v>
      </c>
      <c r="G9" s="191">
        <v>238.31</v>
      </c>
      <c r="H9" s="191">
        <v>237.9</v>
      </c>
      <c r="I9" s="191" t="s">
        <v>247</v>
      </c>
      <c r="J9" s="192">
        <v>1.5</v>
      </c>
      <c r="K9" s="192">
        <v>1.5</v>
      </c>
      <c r="L9" s="189">
        <f t="shared" si="0"/>
        <v>1.5</v>
      </c>
      <c r="M9" s="44"/>
      <c r="N9" s="155"/>
      <c r="O9" s="155"/>
      <c r="P9" s="155"/>
      <c r="Q9" s="155"/>
      <c r="R9" s="155"/>
      <c r="S9" s="155"/>
      <c r="T9" s="154"/>
      <c r="U9" s="154"/>
      <c r="V9" s="154"/>
      <c r="W9" s="186"/>
    </row>
    <row r="10" spans="1:23" ht="24" customHeight="1" x14ac:dyDescent="0.2">
      <c r="A10" s="187" t="s">
        <v>246</v>
      </c>
      <c r="B10" s="188" t="s">
        <v>242</v>
      </c>
      <c r="C10" s="188" t="s">
        <v>243</v>
      </c>
      <c r="D10" s="189">
        <v>63</v>
      </c>
      <c r="E10" s="190">
        <v>0.6</v>
      </c>
      <c r="F10" s="191">
        <v>238.31</v>
      </c>
      <c r="G10" s="191">
        <v>238.5</v>
      </c>
      <c r="H10" s="191" t="s">
        <v>247</v>
      </c>
      <c r="I10" s="191">
        <v>237</v>
      </c>
      <c r="J10" s="192">
        <v>1.5</v>
      </c>
      <c r="K10" s="192">
        <v>1.5</v>
      </c>
      <c r="L10" s="189">
        <f t="shared" si="0"/>
        <v>1.5</v>
      </c>
      <c r="M10" s="44"/>
      <c r="N10" s="155"/>
      <c r="O10" s="155"/>
      <c r="P10" s="155"/>
      <c r="Q10" s="155"/>
      <c r="R10" s="155"/>
      <c r="S10" s="155"/>
      <c r="T10" s="154"/>
      <c r="U10" s="154"/>
      <c r="V10" s="154"/>
      <c r="W10" s="186"/>
    </row>
    <row r="11" spans="1:23" ht="24" customHeight="1" x14ac:dyDescent="0.2">
      <c r="A11" s="187" t="s">
        <v>246</v>
      </c>
      <c r="B11" s="188" t="s">
        <v>243</v>
      </c>
      <c r="C11" s="188" t="s">
        <v>244</v>
      </c>
      <c r="D11" s="189">
        <v>68</v>
      </c>
      <c r="E11" s="190">
        <v>0.6</v>
      </c>
      <c r="F11" s="191">
        <v>238.5</v>
      </c>
      <c r="G11" s="191">
        <v>238</v>
      </c>
      <c r="H11" s="191">
        <v>237</v>
      </c>
      <c r="I11" s="191">
        <v>236.5</v>
      </c>
      <c r="J11" s="192">
        <v>1.5</v>
      </c>
      <c r="K11" s="192">
        <v>1.5</v>
      </c>
      <c r="L11" s="189">
        <f t="shared" si="0"/>
        <v>1.5</v>
      </c>
      <c r="M11" s="44"/>
      <c r="N11" s="155"/>
      <c r="O11" s="155"/>
      <c r="P11" s="155"/>
      <c r="Q11" s="155"/>
      <c r="R11" s="155"/>
      <c r="S11" s="155"/>
      <c r="T11" s="154"/>
      <c r="U11" s="154"/>
      <c r="V11" s="154"/>
      <c r="W11" s="186"/>
    </row>
    <row r="12" spans="1:23" ht="24" customHeight="1" x14ac:dyDescent="0.25">
      <c r="A12" s="160"/>
      <c r="B12" s="158"/>
      <c r="C12" s="158"/>
      <c r="D12" s="155"/>
      <c r="E12" s="159"/>
      <c r="F12" s="162"/>
      <c r="G12" s="162"/>
      <c r="H12" s="162"/>
      <c r="I12" s="162"/>
      <c r="J12" s="161"/>
      <c r="K12" s="161"/>
      <c r="L12" s="155"/>
      <c r="M12" s="44"/>
      <c r="N12" s="155"/>
      <c r="O12" s="155"/>
      <c r="P12" s="155"/>
      <c r="Q12" s="155"/>
      <c r="R12" s="155"/>
      <c r="S12" s="155" t="str">
        <f t="shared" ref="S12:S13" si="1">IF(AND(L12&gt;=1.25,L12&lt;=2.5),L12*D12*2,"")</f>
        <v/>
      </c>
      <c r="T12" s="154" t="str">
        <f t="shared" ref="T12:T13" si="2">IF(AND(L12&gt;=1.25,L12&gt;2.5,L12&lt;=4),L12*D12*2,"")</f>
        <v/>
      </c>
      <c r="U12" s="154"/>
      <c r="V12" s="154"/>
      <c r="W12" s="186"/>
    </row>
    <row r="13" spans="1:23" ht="24" customHeight="1" x14ac:dyDescent="0.2">
      <c r="A13" s="156" t="s">
        <v>207</v>
      </c>
      <c r="B13" s="158"/>
      <c r="C13" s="158"/>
      <c r="D13" s="155">
        <v>135</v>
      </c>
      <c r="E13" s="159">
        <v>0.4</v>
      </c>
      <c r="F13" s="162"/>
      <c r="G13" s="162"/>
      <c r="H13" s="162"/>
      <c r="I13" s="162"/>
      <c r="J13" s="161">
        <v>1</v>
      </c>
      <c r="K13" s="161">
        <v>1</v>
      </c>
      <c r="L13" s="155">
        <f t="shared" ref="L13" si="3">(J13+K13)/2</f>
        <v>1</v>
      </c>
      <c r="M13" s="44">
        <v>1</v>
      </c>
      <c r="N13" s="155">
        <f t="shared" ref="N13" si="4">IF(L13&lt;1.5,D13*M13*(L13+0.15),D13*M13*(1.5))</f>
        <v>155.25</v>
      </c>
      <c r="O13" s="155"/>
      <c r="P13" s="155">
        <f t="shared" ref="P13" si="5">IF(E13&lt; 0.61,0.1*D13*M13,0.15*D13*M13)</f>
        <v>13.5</v>
      </c>
      <c r="Q13" s="155">
        <f>N13+O13-P13-(0.2826*D13)</f>
        <v>103.59899999999999</v>
      </c>
      <c r="R13" s="155">
        <f t="shared" ref="R13" si="6">N13+O13-Q13</f>
        <v>51.65100000000001</v>
      </c>
      <c r="S13" s="155" t="str">
        <f t="shared" si="1"/>
        <v/>
      </c>
      <c r="T13" s="154" t="str">
        <f t="shared" si="2"/>
        <v/>
      </c>
      <c r="U13" s="154">
        <f t="shared" ref="U13" si="7">D13*M13</f>
        <v>135</v>
      </c>
      <c r="V13" s="154">
        <f>((VLOOKUP(E13,$B$51:$C$67,2,FALSE)+0.15)*M13*D13)-(PI()*((VLOOKUP(E13,$B$51:$C$67,2,FALSE)/2)^2)*D13)</f>
        <v>63.079649258884011</v>
      </c>
      <c r="W13" s="186"/>
    </row>
    <row r="14" spans="1:23" ht="24" customHeight="1" thickBot="1" x14ac:dyDescent="0.3">
      <c r="A14" s="160"/>
      <c r="B14" s="158"/>
      <c r="C14" s="158"/>
      <c r="D14" s="155"/>
      <c r="E14" s="159"/>
      <c r="F14" s="158"/>
      <c r="G14" s="159"/>
      <c r="H14" s="158"/>
      <c r="I14" s="158"/>
      <c r="J14" s="157"/>
      <c r="K14" s="157"/>
      <c r="L14" s="155"/>
      <c r="M14" s="44"/>
      <c r="N14" s="155"/>
      <c r="O14" s="155"/>
      <c r="P14" s="155"/>
      <c r="Q14" s="155"/>
      <c r="R14" s="155"/>
      <c r="S14" s="155"/>
      <c r="T14" s="154"/>
      <c r="U14" s="154"/>
      <c r="V14" s="154"/>
      <c r="W14" s="186"/>
    </row>
    <row r="15" spans="1:23" ht="24" customHeight="1" thickBot="1" x14ac:dyDescent="0.3">
      <c r="A15" s="153"/>
      <c r="B15" s="152"/>
      <c r="C15" s="152"/>
      <c r="D15" s="150">
        <f>SUM(D5:D14)</f>
        <v>528</v>
      </c>
      <c r="E15" s="151"/>
      <c r="F15" s="151"/>
      <c r="G15" s="151"/>
      <c r="H15" s="151"/>
      <c r="I15" s="151"/>
      <c r="J15" s="151"/>
      <c r="K15" s="151"/>
      <c r="L15" s="151"/>
      <c r="M15" s="151"/>
      <c r="N15" s="150">
        <f t="shared" ref="N15:W15" si="8">SUM(N5:N14)</f>
        <v>155.25</v>
      </c>
      <c r="O15" s="150">
        <f t="shared" si="8"/>
        <v>0</v>
      </c>
      <c r="P15" s="150">
        <f t="shared" si="8"/>
        <v>13.5</v>
      </c>
      <c r="Q15" s="150">
        <f t="shared" si="8"/>
        <v>103.59899999999999</v>
      </c>
      <c r="R15" s="150">
        <f t="shared" si="8"/>
        <v>51.65100000000001</v>
      </c>
      <c r="S15" s="150">
        <f t="shared" si="8"/>
        <v>0</v>
      </c>
      <c r="T15" s="150">
        <f t="shared" si="8"/>
        <v>0</v>
      </c>
      <c r="U15" s="150">
        <f t="shared" si="8"/>
        <v>135</v>
      </c>
      <c r="V15" s="149">
        <f t="shared" si="8"/>
        <v>63.079649258884011</v>
      </c>
      <c r="W15" s="149">
        <f t="shared" si="8"/>
        <v>0</v>
      </c>
    </row>
    <row r="16" spans="1:23" ht="24" customHeight="1" x14ac:dyDescent="0.2"/>
    <row r="17" spans="1:23" ht="24" customHeight="1" x14ac:dyDescent="0.2">
      <c r="A17" s="288" t="s">
        <v>206</v>
      </c>
      <c r="B17" s="288"/>
      <c r="C17" s="288"/>
      <c r="D17" s="288"/>
    </row>
    <row r="18" spans="1:23" ht="24" customHeight="1" x14ac:dyDescent="0.2">
      <c r="A18" s="148" t="s">
        <v>205</v>
      </c>
      <c r="B18" s="147">
        <v>0.4</v>
      </c>
      <c r="C18" s="147">
        <v>0.6</v>
      </c>
      <c r="D18" s="147"/>
    </row>
    <row r="19" spans="1:23" ht="24" customHeight="1" x14ac:dyDescent="0.2">
      <c r="A19" s="146" t="s">
        <v>204</v>
      </c>
      <c r="B19" s="193">
        <f>SUMIF($E$5:$E$14,B18,$D$5:$D$14)</f>
        <v>135</v>
      </c>
      <c r="C19" s="193">
        <f>SUMIF($E$5:$E$14,C18,$D$5:$D$14)-SUM(D5:D11)</f>
        <v>0</v>
      </c>
      <c r="D19" s="145"/>
    </row>
    <row r="28" spans="1:23" ht="15" x14ac:dyDescent="0.2">
      <c r="B28" s="285" t="s">
        <v>245</v>
      </c>
      <c r="C28" s="285"/>
      <c r="D28" s="285"/>
      <c r="E28" s="285"/>
      <c r="F28" s="285"/>
      <c r="G28" s="285"/>
      <c r="H28" s="285"/>
      <c r="I28" s="285"/>
    </row>
    <row r="29" spans="1:23" ht="15" x14ac:dyDescent="0.2">
      <c r="B29" s="286" t="s">
        <v>232</v>
      </c>
      <c r="C29" s="287"/>
      <c r="D29" s="286" t="s">
        <v>233</v>
      </c>
      <c r="E29" s="287"/>
      <c r="F29" s="286" t="s">
        <v>234</v>
      </c>
      <c r="G29" s="287"/>
      <c r="H29" s="286" t="s">
        <v>235</v>
      </c>
      <c r="I29" s="287"/>
    </row>
    <row r="30" spans="1:23" ht="15" x14ac:dyDescent="0.2">
      <c r="A30" s="173"/>
      <c r="B30" s="172" t="s">
        <v>236</v>
      </c>
      <c r="C30" s="172" t="s">
        <v>237</v>
      </c>
      <c r="D30" s="172" t="s">
        <v>236</v>
      </c>
      <c r="E30" s="172" t="s">
        <v>237</v>
      </c>
      <c r="F30" s="172" t="s">
        <v>236</v>
      </c>
      <c r="G30" s="172" t="s">
        <v>237</v>
      </c>
      <c r="H30" s="172" t="s">
        <v>236</v>
      </c>
      <c r="I30" s="172" t="s">
        <v>237</v>
      </c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1:23" ht="15" x14ac:dyDescent="0.2">
      <c r="A31" s="173"/>
      <c r="B31" s="174">
        <v>100</v>
      </c>
      <c r="C31" s="175">
        <f t="shared" ref="C31:C44" si="9">B31/1000</f>
        <v>0.1</v>
      </c>
      <c r="D31" s="176">
        <v>520</v>
      </c>
      <c r="E31" s="175">
        <f t="shared" ref="E31:I46" si="10">ROUNDUP(D31/1000,1)</f>
        <v>0.6</v>
      </c>
      <c r="F31" s="176">
        <v>103</v>
      </c>
      <c r="G31" s="175">
        <f t="shared" si="10"/>
        <v>0.2</v>
      </c>
      <c r="H31" s="176">
        <v>121</v>
      </c>
      <c r="I31" s="175">
        <f t="shared" si="10"/>
        <v>0.2</v>
      </c>
      <c r="J31" s="173"/>
      <c r="K31" s="173"/>
      <c r="L31" s="173"/>
      <c r="M31" s="173"/>
      <c r="N31" s="177"/>
      <c r="O31" s="173"/>
      <c r="P31" s="173"/>
      <c r="Q31" s="173"/>
      <c r="R31" s="173"/>
      <c r="S31" s="173"/>
      <c r="T31" s="173"/>
      <c r="U31" s="173"/>
      <c r="V31" s="173"/>
      <c r="W31" s="173"/>
    </row>
    <row r="32" spans="1:23" ht="15" x14ac:dyDescent="0.2">
      <c r="A32" s="173"/>
      <c r="B32" s="178">
        <v>150</v>
      </c>
      <c r="C32" s="179">
        <f t="shared" si="9"/>
        <v>0.15</v>
      </c>
      <c r="D32" s="180">
        <v>576</v>
      </c>
      <c r="E32" s="179">
        <f t="shared" si="10"/>
        <v>0.6</v>
      </c>
      <c r="F32" s="180">
        <v>152</v>
      </c>
      <c r="G32" s="175">
        <f t="shared" si="10"/>
        <v>0.2</v>
      </c>
      <c r="H32" s="180">
        <v>177</v>
      </c>
      <c r="I32" s="175">
        <f t="shared" si="10"/>
        <v>0.2</v>
      </c>
      <c r="J32" s="173"/>
      <c r="K32" s="173"/>
      <c r="L32" s="173"/>
      <c r="M32" s="173"/>
      <c r="N32" s="177"/>
      <c r="O32" s="173"/>
      <c r="P32" s="173"/>
      <c r="Q32" s="173"/>
      <c r="R32" s="173"/>
      <c r="S32" s="173"/>
      <c r="T32" s="173"/>
      <c r="U32" s="173"/>
      <c r="V32" s="173"/>
      <c r="W32" s="173"/>
    </row>
    <row r="33" spans="1:23" ht="15" x14ac:dyDescent="0.2">
      <c r="A33" s="173"/>
      <c r="B33" s="174">
        <v>200</v>
      </c>
      <c r="C33" s="175">
        <f t="shared" si="9"/>
        <v>0.2</v>
      </c>
      <c r="D33" s="176">
        <v>632</v>
      </c>
      <c r="E33" s="175">
        <f t="shared" si="10"/>
        <v>0.7</v>
      </c>
      <c r="F33" s="176">
        <v>203</v>
      </c>
      <c r="G33" s="175">
        <f t="shared" si="10"/>
        <v>0.30000000000000004</v>
      </c>
      <c r="H33" s="176">
        <v>240</v>
      </c>
      <c r="I33" s="175">
        <f t="shared" si="10"/>
        <v>0.30000000000000004</v>
      </c>
      <c r="J33" s="173"/>
      <c r="K33" s="173"/>
      <c r="L33" s="173"/>
      <c r="M33" s="173"/>
      <c r="N33" s="177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1:23" ht="15" x14ac:dyDescent="0.2">
      <c r="A34" s="173"/>
      <c r="B34" s="178">
        <v>250</v>
      </c>
      <c r="C34" s="179">
        <f t="shared" si="9"/>
        <v>0.25</v>
      </c>
      <c r="D34" s="180">
        <v>690</v>
      </c>
      <c r="E34" s="179">
        <f t="shared" si="10"/>
        <v>0.7</v>
      </c>
      <c r="F34" s="180">
        <v>254</v>
      </c>
      <c r="G34" s="175">
        <f t="shared" si="10"/>
        <v>0.30000000000000004</v>
      </c>
      <c r="H34" s="180">
        <v>304</v>
      </c>
      <c r="I34" s="175">
        <f t="shared" si="10"/>
        <v>0.4</v>
      </c>
      <c r="J34" s="173"/>
      <c r="K34" s="173"/>
      <c r="L34" s="173"/>
      <c r="M34" s="173"/>
      <c r="N34" s="177"/>
      <c r="O34" s="173"/>
      <c r="P34" s="173"/>
      <c r="Q34" s="173"/>
      <c r="R34" s="173"/>
      <c r="S34" s="173"/>
      <c r="T34" s="173"/>
      <c r="U34" s="173"/>
      <c r="V34" s="173"/>
      <c r="W34" s="173"/>
    </row>
    <row r="35" spans="1:23" ht="15" x14ac:dyDescent="0.2">
      <c r="A35" s="173"/>
      <c r="B35" s="174">
        <v>300</v>
      </c>
      <c r="C35" s="175">
        <f t="shared" si="9"/>
        <v>0.3</v>
      </c>
      <c r="D35" s="176">
        <v>767</v>
      </c>
      <c r="E35" s="175">
        <f t="shared" si="10"/>
        <v>0.79999999999999993</v>
      </c>
      <c r="F35" s="176">
        <v>303</v>
      </c>
      <c r="G35" s="175">
        <f t="shared" si="10"/>
        <v>0.4</v>
      </c>
      <c r="H35" s="176">
        <v>359</v>
      </c>
      <c r="I35" s="175">
        <f t="shared" si="10"/>
        <v>0.4</v>
      </c>
      <c r="J35" s="173"/>
      <c r="K35" s="173"/>
      <c r="L35" s="173"/>
      <c r="M35" s="173"/>
      <c r="N35" s="177"/>
      <c r="O35" s="173"/>
      <c r="P35" s="173"/>
      <c r="Q35" s="173"/>
      <c r="R35" s="173"/>
      <c r="S35" s="173"/>
      <c r="T35" s="173"/>
      <c r="U35" s="173"/>
      <c r="V35" s="173"/>
      <c r="W35" s="173"/>
    </row>
    <row r="36" spans="1:23" ht="15" x14ac:dyDescent="0.2">
      <c r="A36" s="173"/>
      <c r="B36" s="178">
        <v>375</v>
      </c>
      <c r="C36" s="179">
        <f t="shared" si="9"/>
        <v>0.375</v>
      </c>
      <c r="D36" s="180">
        <v>856</v>
      </c>
      <c r="E36" s="179">
        <f t="shared" si="10"/>
        <v>0.9</v>
      </c>
      <c r="F36" s="180">
        <v>375</v>
      </c>
      <c r="G36" s="175">
        <f t="shared" si="10"/>
        <v>0.4</v>
      </c>
      <c r="H36" s="180">
        <v>448</v>
      </c>
      <c r="I36" s="175">
        <f t="shared" si="10"/>
        <v>0.5</v>
      </c>
      <c r="J36" s="173"/>
      <c r="K36" s="173"/>
      <c r="L36" s="173"/>
      <c r="M36" s="173"/>
      <c r="N36" s="177"/>
      <c r="O36" s="173"/>
      <c r="P36" s="173"/>
      <c r="Q36" s="173"/>
      <c r="R36" s="173"/>
      <c r="S36" s="173"/>
      <c r="T36" s="173"/>
      <c r="U36" s="173"/>
      <c r="V36" s="173"/>
      <c r="W36" s="173"/>
    </row>
    <row r="37" spans="1:23" ht="15" x14ac:dyDescent="0.2">
      <c r="A37" s="173"/>
      <c r="B37" s="174">
        <v>450</v>
      </c>
      <c r="C37" s="175">
        <f t="shared" si="9"/>
        <v>0.45</v>
      </c>
      <c r="D37" s="176">
        <v>981</v>
      </c>
      <c r="E37" s="175">
        <f t="shared" si="10"/>
        <v>1</v>
      </c>
      <c r="F37" s="176">
        <v>451</v>
      </c>
      <c r="G37" s="175">
        <f t="shared" si="10"/>
        <v>0.5</v>
      </c>
      <c r="H37" s="176">
        <v>545</v>
      </c>
      <c r="I37" s="175">
        <f t="shared" si="10"/>
        <v>0.6</v>
      </c>
      <c r="J37" s="173"/>
      <c r="K37" s="173"/>
      <c r="L37" s="173"/>
      <c r="M37" s="173"/>
      <c r="N37" s="177"/>
      <c r="O37" s="173"/>
      <c r="P37" s="173"/>
      <c r="Q37" s="173"/>
      <c r="R37" s="173"/>
      <c r="S37" s="173"/>
      <c r="T37" s="173"/>
      <c r="U37" s="173"/>
      <c r="V37" s="173"/>
      <c r="W37" s="173"/>
    </row>
    <row r="38" spans="1:23" ht="15" x14ac:dyDescent="0.2">
      <c r="A38" s="173"/>
      <c r="B38" s="178">
        <v>500</v>
      </c>
      <c r="C38" s="179">
        <f t="shared" si="9"/>
        <v>0.5</v>
      </c>
      <c r="D38" s="180">
        <v>1196</v>
      </c>
      <c r="E38" s="179">
        <f t="shared" si="10"/>
        <v>1.2000000000000002</v>
      </c>
      <c r="F38" s="180">
        <v>508</v>
      </c>
      <c r="G38" s="175">
        <f t="shared" si="10"/>
        <v>0.6</v>
      </c>
      <c r="H38" s="180">
        <v>577</v>
      </c>
      <c r="I38" s="175">
        <f t="shared" si="10"/>
        <v>0.6</v>
      </c>
      <c r="J38" s="173"/>
      <c r="K38" s="173"/>
      <c r="L38" s="173"/>
      <c r="M38" s="173"/>
      <c r="N38" s="177"/>
      <c r="O38" s="173"/>
      <c r="P38" s="173"/>
      <c r="Q38" s="173"/>
      <c r="R38" s="173"/>
      <c r="S38" s="173"/>
      <c r="T38" s="173"/>
      <c r="U38" s="173"/>
      <c r="V38" s="173"/>
      <c r="W38" s="173"/>
    </row>
    <row r="39" spans="1:23" ht="15" x14ac:dyDescent="0.2">
      <c r="A39" s="173"/>
      <c r="B39" s="174">
        <v>600</v>
      </c>
      <c r="C39" s="175">
        <f t="shared" si="9"/>
        <v>0.6</v>
      </c>
      <c r="D39" s="176">
        <v>1196</v>
      </c>
      <c r="E39" s="175">
        <f t="shared" si="10"/>
        <v>1.2000000000000002</v>
      </c>
      <c r="F39" s="176">
        <v>603</v>
      </c>
      <c r="G39" s="175">
        <f t="shared" si="10"/>
        <v>0.7</v>
      </c>
      <c r="H39" s="176">
        <v>717</v>
      </c>
      <c r="I39" s="175">
        <f t="shared" si="10"/>
        <v>0.79999999999999993</v>
      </c>
      <c r="J39" s="173"/>
      <c r="K39" s="173"/>
      <c r="L39" s="173"/>
      <c r="M39" s="173"/>
      <c r="N39" s="177"/>
      <c r="O39" s="173"/>
      <c r="P39" s="173"/>
      <c r="Q39" s="173"/>
      <c r="R39" s="173"/>
      <c r="S39" s="173"/>
      <c r="T39" s="173"/>
      <c r="U39" s="173"/>
      <c r="V39" s="173"/>
      <c r="W39" s="173"/>
    </row>
    <row r="40" spans="1:23" ht="15" x14ac:dyDescent="0.2">
      <c r="A40" s="173"/>
      <c r="B40" s="178">
        <v>750</v>
      </c>
      <c r="C40" s="179">
        <f t="shared" si="9"/>
        <v>0.75</v>
      </c>
      <c r="D40" s="180">
        <v>1425</v>
      </c>
      <c r="E40" s="179">
        <f t="shared" si="10"/>
        <v>1.5</v>
      </c>
      <c r="F40" s="180">
        <v>772</v>
      </c>
      <c r="G40" s="175">
        <f t="shared" si="10"/>
        <v>0.79999999999999993</v>
      </c>
      <c r="H40" s="180">
        <v>901</v>
      </c>
      <c r="I40" s="175">
        <f t="shared" si="10"/>
        <v>1</v>
      </c>
      <c r="J40" s="173"/>
      <c r="K40" s="173"/>
      <c r="L40" s="173"/>
      <c r="M40" s="173"/>
      <c r="N40" s="177"/>
      <c r="O40" s="173"/>
      <c r="P40" s="173"/>
      <c r="Q40" s="173"/>
      <c r="R40" s="173"/>
      <c r="S40" s="173"/>
      <c r="T40" s="173"/>
      <c r="U40" s="173"/>
      <c r="V40" s="173"/>
      <c r="W40" s="173"/>
    </row>
    <row r="41" spans="1:23" ht="15" x14ac:dyDescent="0.2">
      <c r="A41" s="173"/>
      <c r="B41" s="174">
        <v>800</v>
      </c>
      <c r="C41" s="175">
        <f t="shared" si="9"/>
        <v>0.8</v>
      </c>
      <c r="D41" s="176">
        <v>1426</v>
      </c>
      <c r="E41" s="175">
        <f t="shared" si="10"/>
        <v>1.5</v>
      </c>
      <c r="F41" s="176">
        <v>809</v>
      </c>
      <c r="G41" s="175">
        <f t="shared" si="10"/>
        <v>0.9</v>
      </c>
      <c r="H41" s="176">
        <v>919</v>
      </c>
      <c r="I41" s="175">
        <f t="shared" si="10"/>
        <v>1</v>
      </c>
      <c r="J41" s="173"/>
      <c r="K41" s="173"/>
      <c r="L41" s="173"/>
      <c r="M41" s="173"/>
      <c r="N41" s="177"/>
      <c r="O41" s="173"/>
      <c r="P41" s="173"/>
      <c r="Q41" s="173"/>
      <c r="R41" s="173"/>
      <c r="S41" s="173"/>
      <c r="T41" s="173"/>
      <c r="U41" s="173"/>
      <c r="V41" s="173"/>
      <c r="W41" s="173"/>
    </row>
    <row r="42" spans="1:23" ht="15" x14ac:dyDescent="0.2">
      <c r="A42" s="173"/>
      <c r="B42" s="178">
        <v>900</v>
      </c>
      <c r="C42" s="179">
        <f t="shared" si="9"/>
        <v>0.9</v>
      </c>
      <c r="D42" s="180">
        <v>1605</v>
      </c>
      <c r="E42" s="179">
        <f t="shared" si="10"/>
        <v>1.7000000000000002</v>
      </c>
      <c r="F42" s="180">
        <v>908</v>
      </c>
      <c r="G42" s="175">
        <f t="shared" si="10"/>
        <v>1</v>
      </c>
      <c r="H42" s="180">
        <v>1054</v>
      </c>
      <c r="I42" s="175">
        <f t="shared" si="10"/>
        <v>1.1000000000000001</v>
      </c>
      <c r="J42" s="173"/>
      <c r="K42" s="173"/>
      <c r="L42" s="173"/>
      <c r="M42" s="173"/>
      <c r="N42" s="177"/>
      <c r="O42" s="173"/>
      <c r="P42" s="173"/>
      <c r="Q42" s="173"/>
      <c r="R42" s="173"/>
      <c r="S42" s="173"/>
      <c r="T42" s="173"/>
      <c r="U42" s="173"/>
      <c r="V42" s="173"/>
      <c r="W42" s="173"/>
    </row>
    <row r="43" spans="1:23" ht="15" x14ac:dyDescent="0.2">
      <c r="A43" s="173"/>
      <c r="B43" s="174">
        <v>1000</v>
      </c>
      <c r="C43" s="175">
        <f t="shared" si="9"/>
        <v>1</v>
      </c>
      <c r="D43" s="176">
        <v>1814</v>
      </c>
      <c r="E43" s="175">
        <f t="shared" si="10"/>
        <v>1.9000000000000001</v>
      </c>
      <c r="F43" s="176">
        <v>1052</v>
      </c>
      <c r="G43" s="175">
        <f t="shared" si="10"/>
        <v>1.1000000000000001</v>
      </c>
      <c r="H43" s="176">
        <v>1216</v>
      </c>
      <c r="I43" s="175">
        <f t="shared" si="10"/>
        <v>1.3</v>
      </c>
      <c r="J43" s="173"/>
      <c r="K43" s="173"/>
      <c r="L43" s="173"/>
      <c r="M43" s="173"/>
      <c r="N43" s="177"/>
      <c r="O43" s="173"/>
      <c r="P43" s="173"/>
      <c r="Q43" s="173"/>
      <c r="R43" s="173"/>
      <c r="S43" s="173"/>
      <c r="T43" s="173"/>
      <c r="U43" s="173"/>
      <c r="V43" s="173"/>
      <c r="W43" s="173"/>
    </row>
    <row r="44" spans="1:23" ht="15" x14ac:dyDescent="0.2">
      <c r="A44" s="173"/>
      <c r="B44" s="178">
        <v>1050</v>
      </c>
      <c r="C44" s="179">
        <f t="shared" si="9"/>
        <v>1.05</v>
      </c>
      <c r="D44" s="180">
        <v>1815</v>
      </c>
      <c r="E44" s="179">
        <f t="shared" si="10"/>
        <v>1.9000000000000001</v>
      </c>
      <c r="F44" s="180">
        <v>1063</v>
      </c>
      <c r="G44" s="175">
        <f t="shared" si="10"/>
        <v>1.1000000000000001</v>
      </c>
      <c r="H44" s="180">
        <v>1216</v>
      </c>
      <c r="I44" s="175">
        <f t="shared" si="10"/>
        <v>1.3</v>
      </c>
      <c r="J44" s="173"/>
      <c r="K44" s="173"/>
      <c r="L44" s="173"/>
      <c r="M44" s="173"/>
      <c r="N44" s="177"/>
      <c r="O44" s="173"/>
      <c r="P44" s="173"/>
      <c r="Q44" s="173"/>
      <c r="R44" s="173"/>
      <c r="S44" s="173"/>
      <c r="T44" s="173"/>
      <c r="U44" s="173"/>
      <c r="V44" s="173"/>
      <c r="W44" s="173"/>
    </row>
    <row r="45" spans="1:23" ht="15" x14ac:dyDescent="0.2">
      <c r="A45" s="173"/>
      <c r="B45" s="174">
        <v>1200</v>
      </c>
      <c r="C45" s="175">
        <f>B45/1000</f>
        <v>1.2</v>
      </c>
      <c r="D45" s="176">
        <v>2009</v>
      </c>
      <c r="E45" s="175">
        <f t="shared" si="10"/>
        <v>2.1</v>
      </c>
      <c r="F45" s="176">
        <v>1218</v>
      </c>
      <c r="G45" s="175">
        <f t="shared" si="10"/>
        <v>1.3</v>
      </c>
      <c r="H45" s="176">
        <v>1374</v>
      </c>
      <c r="I45" s="175">
        <f t="shared" si="10"/>
        <v>1.4000000000000001</v>
      </c>
      <c r="J45" s="173"/>
      <c r="K45" s="173"/>
      <c r="L45" s="173"/>
      <c r="M45" s="173"/>
      <c r="N45" s="177"/>
      <c r="O45" s="173"/>
      <c r="P45" s="173"/>
      <c r="Q45" s="173"/>
      <c r="R45" s="173"/>
      <c r="S45" s="173"/>
      <c r="T45" s="173"/>
      <c r="U45" s="173"/>
      <c r="V45" s="173"/>
      <c r="W45" s="173"/>
    </row>
    <row r="46" spans="1:23" ht="15" x14ac:dyDescent="0.2">
      <c r="A46" s="173"/>
      <c r="B46" s="178">
        <v>1500</v>
      </c>
      <c r="C46" s="179">
        <f>B46/1000</f>
        <v>1.5</v>
      </c>
      <c r="D46" s="180">
        <v>2400</v>
      </c>
      <c r="E46" s="179">
        <f t="shared" si="10"/>
        <v>2.4</v>
      </c>
      <c r="F46" s="180">
        <v>1521</v>
      </c>
      <c r="G46" s="175">
        <f t="shared" si="10"/>
        <v>1.6</v>
      </c>
      <c r="H46" s="180">
        <v>1699</v>
      </c>
      <c r="I46" s="175">
        <f t="shared" si="10"/>
        <v>1.7000000000000002</v>
      </c>
      <c r="J46" s="173"/>
      <c r="K46" s="173"/>
      <c r="L46" s="173"/>
      <c r="M46" s="173"/>
      <c r="N46" s="177"/>
      <c r="O46" s="173"/>
      <c r="P46" s="173"/>
      <c r="Q46" s="173"/>
      <c r="R46" s="173"/>
      <c r="S46" s="173"/>
      <c r="T46" s="173"/>
      <c r="U46" s="173"/>
      <c r="V46" s="173"/>
      <c r="W46" s="173"/>
    </row>
    <row r="48" spans="1:23" x14ac:dyDescent="0.2">
      <c r="I48" s="60"/>
    </row>
    <row r="49" spans="2:3" ht="30" x14ac:dyDescent="0.25">
      <c r="B49" s="181" t="s">
        <v>232</v>
      </c>
      <c r="C49" s="181" t="s">
        <v>235</v>
      </c>
    </row>
    <row r="50" spans="2:3" ht="15" x14ac:dyDescent="0.25">
      <c r="B50" s="182" t="s">
        <v>237</v>
      </c>
      <c r="C50" s="182" t="s">
        <v>237</v>
      </c>
    </row>
    <row r="51" spans="2:3" x14ac:dyDescent="0.2">
      <c r="B51" s="183">
        <f>C31</f>
        <v>0.1</v>
      </c>
      <c r="C51" s="184">
        <v>0.2</v>
      </c>
    </row>
    <row r="52" spans="2:3" x14ac:dyDescent="0.2">
      <c r="B52" s="183">
        <f t="shared" ref="B52:B56" si="11">C32</f>
        <v>0.15</v>
      </c>
      <c r="C52" s="184">
        <v>0.2</v>
      </c>
    </row>
    <row r="53" spans="2:3" x14ac:dyDescent="0.2">
      <c r="B53" s="183">
        <f t="shared" si="11"/>
        <v>0.2</v>
      </c>
      <c r="C53" s="184">
        <v>0.30000000000000004</v>
      </c>
    </row>
    <row r="54" spans="2:3" x14ac:dyDescent="0.2">
      <c r="B54" s="183">
        <f t="shared" si="11"/>
        <v>0.25</v>
      </c>
      <c r="C54" s="184">
        <v>0.4</v>
      </c>
    </row>
    <row r="55" spans="2:3" x14ac:dyDescent="0.2">
      <c r="B55" s="183">
        <f t="shared" si="11"/>
        <v>0.3</v>
      </c>
      <c r="C55" s="184">
        <v>0.4</v>
      </c>
    </row>
    <row r="56" spans="2:3" x14ac:dyDescent="0.2">
      <c r="B56" s="183">
        <f t="shared" si="11"/>
        <v>0.375</v>
      </c>
      <c r="C56" s="184">
        <v>0.5</v>
      </c>
    </row>
    <row r="57" spans="2:3" x14ac:dyDescent="0.2">
      <c r="B57" s="183">
        <v>0.4</v>
      </c>
      <c r="C57" s="184">
        <v>0.6</v>
      </c>
    </row>
    <row r="58" spans="2:3" x14ac:dyDescent="0.2">
      <c r="B58" s="183">
        <f t="shared" ref="B58:B67" si="12">C37</f>
        <v>0.45</v>
      </c>
      <c r="C58" s="184">
        <v>0.6</v>
      </c>
    </row>
    <row r="59" spans="2:3" x14ac:dyDescent="0.2">
      <c r="B59" s="183">
        <f t="shared" si="12"/>
        <v>0.5</v>
      </c>
      <c r="C59" s="184">
        <v>0.6</v>
      </c>
    </row>
    <row r="60" spans="2:3" x14ac:dyDescent="0.2">
      <c r="B60" s="183">
        <f t="shared" si="12"/>
        <v>0.6</v>
      </c>
      <c r="C60" s="184">
        <v>0.79999999999999993</v>
      </c>
    </row>
    <row r="61" spans="2:3" x14ac:dyDescent="0.2">
      <c r="B61" s="183">
        <f t="shared" si="12"/>
        <v>0.75</v>
      </c>
      <c r="C61" s="184">
        <v>1</v>
      </c>
    </row>
    <row r="62" spans="2:3" x14ac:dyDescent="0.2">
      <c r="B62" s="183">
        <f t="shared" si="12"/>
        <v>0.8</v>
      </c>
      <c r="C62" s="184">
        <v>1</v>
      </c>
    </row>
    <row r="63" spans="2:3" x14ac:dyDescent="0.2">
      <c r="B63" s="183">
        <f t="shared" si="12"/>
        <v>0.9</v>
      </c>
      <c r="C63" s="184">
        <v>1.1000000000000001</v>
      </c>
    </row>
    <row r="64" spans="2:3" x14ac:dyDescent="0.2">
      <c r="B64" s="183">
        <f t="shared" si="12"/>
        <v>1</v>
      </c>
      <c r="C64" s="184">
        <v>1.3</v>
      </c>
    </row>
    <row r="65" spans="2:3" x14ac:dyDescent="0.2">
      <c r="B65" s="183">
        <f t="shared" si="12"/>
        <v>1.05</v>
      </c>
      <c r="C65" s="184">
        <v>1.3</v>
      </c>
    </row>
    <row r="66" spans="2:3" x14ac:dyDescent="0.2">
      <c r="B66" s="183">
        <f t="shared" si="12"/>
        <v>1.2</v>
      </c>
      <c r="C66" s="184">
        <v>1.4000000000000001</v>
      </c>
    </row>
    <row r="67" spans="2:3" x14ac:dyDescent="0.2">
      <c r="B67" s="183">
        <f t="shared" si="12"/>
        <v>1.5</v>
      </c>
      <c r="C67" s="184">
        <v>1.7000000000000002</v>
      </c>
    </row>
  </sheetData>
  <mergeCells count="7">
    <mergeCell ref="A1:W1"/>
    <mergeCell ref="B28:I28"/>
    <mergeCell ref="B29:C29"/>
    <mergeCell ref="D29:E29"/>
    <mergeCell ref="F29:G29"/>
    <mergeCell ref="H29:I29"/>
    <mergeCell ref="A17:D17"/>
  </mergeCells>
  <pageMargins left="0.511811024" right="0.511811024" top="0.78740157499999996" bottom="0.78740157499999996" header="0.31496062000000002" footer="0.31496062000000002"/>
  <pageSetup paperSize="9" scale="4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Z95"/>
  <sheetViews>
    <sheetView tabSelected="1" showOutlineSymbols="0" view="pageBreakPreview" zoomScaleNormal="162" zoomScaleSheetLayoutView="100" zoomScalePageLayoutView="83" workbookViewId="0">
      <selection activeCell="A5" sqref="A5:I21"/>
    </sheetView>
  </sheetViews>
  <sheetFormatPr defaultRowHeight="12.75" x14ac:dyDescent="0.2"/>
  <cols>
    <col min="1" max="1" width="7.5" style="3" customWidth="1"/>
    <col min="2" max="2" width="41.83203125" style="3" customWidth="1"/>
    <col min="3" max="3" width="14.5" style="55" customWidth="1"/>
    <col min="4" max="4" width="12.6640625" style="55" customWidth="1"/>
    <col min="5" max="5" width="11.5" style="55" customWidth="1"/>
    <col min="6" max="6" width="17.5" style="55" bestFit="1" customWidth="1"/>
    <col min="7" max="7" width="16.6640625" style="55" customWidth="1"/>
    <col min="8" max="8" width="17.5" style="55" bestFit="1" customWidth="1"/>
    <col min="9" max="9" width="19.1640625" style="55" customWidth="1"/>
    <col min="10" max="1014" width="10.1640625" style="3" customWidth="1"/>
  </cols>
  <sheetData>
    <row r="1" spans="1:1013" s="1" customFormat="1" ht="17.45" customHeight="1" thickBot="1" x14ac:dyDescent="0.25">
      <c r="A1" s="224"/>
      <c r="B1" s="264"/>
      <c r="C1" s="267" t="s">
        <v>0</v>
      </c>
      <c r="D1" s="268"/>
      <c r="E1" s="268"/>
      <c r="F1" s="268"/>
      <c r="G1" s="268"/>
      <c r="H1" s="268"/>
      <c r="I1" s="268"/>
      <c r="ALX1"/>
      <c r="ALY1"/>
    </row>
    <row r="2" spans="1:1013" s="2" customFormat="1" ht="52.5" customHeight="1" thickBot="1" x14ac:dyDescent="0.25">
      <c r="A2" s="265"/>
      <c r="B2" s="266"/>
      <c r="C2" s="267" t="s">
        <v>291</v>
      </c>
      <c r="D2" s="268"/>
      <c r="E2" s="268"/>
      <c r="F2" s="268"/>
      <c r="G2" s="268"/>
      <c r="H2" s="268"/>
      <c r="I2" s="268"/>
      <c r="ALX2"/>
      <c r="ALY2"/>
    </row>
    <row r="3" spans="1:1013" s="3" customFormat="1" ht="20.100000000000001" customHeight="1" thickBot="1" x14ac:dyDescent="0.25">
      <c r="A3" s="231"/>
      <c r="B3" s="232"/>
      <c r="C3" s="232"/>
      <c r="D3" s="232"/>
      <c r="E3" s="232"/>
      <c r="F3" s="232"/>
      <c r="G3" s="232"/>
      <c r="H3" s="232"/>
      <c r="I3" s="232"/>
    </row>
    <row r="4" spans="1:1013" s="3" customFormat="1" ht="20.100000000000001" customHeight="1" thickBot="1" x14ac:dyDescent="0.25">
      <c r="A4" s="46"/>
      <c r="B4" s="46"/>
      <c r="C4" s="46"/>
      <c r="D4" s="46"/>
      <c r="E4" s="46"/>
      <c r="F4" s="46"/>
      <c r="G4" s="46"/>
      <c r="H4" s="46"/>
      <c r="I4" s="46"/>
    </row>
    <row r="5" spans="1:1013" s="3" customFormat="1" ht="26.25" customHeight="1" x14ac:dyDescent="0.2">
      <c r="A5" s="293" t="s">
        <v>104</v>
      </c>
      <c r="B5" s="294" t="s">
        <v>105</v>
      </c>
      <c r="C5" s="279" t="s">
        <v>106</v>
      </c>
      <c r="D5" s="279" t="s">
        <v>107</v>
      </c>
      <c r="E5" s="279" t="s">
        <v>296</v>
      </c>
      <c r="F5" s="279" t="s">
        <v>297</v>
      </c>
      <c r="G5" s="279"/>
      <c r="H5" s="279"/>
      <c r="I5" s="295"/>
    </row>
    <row r="6" spans="1:1013" s="3" customFormat="1" ht="13.5" customHeight="1" x14ac:dyDescent="0.2">
      <c r="A6" s="296"/>
      <c r="B6" s="291"/>
      <c r="C6" s="292"/>
      <c r="D6" s="292"/>
      <c r="E6" s="292"/>
      <c r="F6" s="292" t="s">
        <v>292</v>
      </c>
      <c r="G6" s="292"/>
      <c r="H6" s="292" t="s">
        <v>293</v>
      </c>
      <c r="I6" s="297"/>
    </row>
    <row r="7" spans="1:1013" s="3" customFormat="1" ht="23.25" customHeight="1" thickBot="1" x14ac:dyDescent="0.25">
      <c r="A7" s="298"/>
      <c r="B7" s="299"/>
      <c r="C7" s="278"/>
      <c r="D7" s="278"/>
      <c r="E7" s="278"/>
      <c r="F7" s="211" t="s">
        <v>294</v>
      </c>
      <c r="G7" s="211" t="s">
        <v>295</v>
      </c>
      <c r="H7" s="211" t="s">
        <v>294</v>
      </c>
      <c r="I7" s="300" t="s">
        <v>295</v>
      </c>
    </row>
    <row r="8" spans="1:1013" s="3" customFormat="1" ht="13.5" thickBot="1" x14ac:dyDescent="0.25">
      <c r="A8" s="289" t="s">
        <v>133</v>
      </c>
      <c r="B8" s="290"/>
      <c r="C8" s="290"/>
      <c r="D8" s="290"/>
      <c r="E8" s="290"/>
      <c r="F8" s="290"/>
      <c r="G8" s="290"/>
      <c r="H8" s="290"/>
      <c r="I8" s="290"/>
      <c r="J8" s="53"/>
      <c r="K8" s="53"/>
      <c r="L8" s="53"/>
      <c r="M8" s="53"/>
      <c r="N8" s="53"/>
      <c r="O8" s="53"/>
      <c r="P8" s="53"/>
      <c r="Q8" s="53"/>
    </row>
    <row r="9" spans="1:1013" s="3" customFormat="1" x14ac:dyDescent="0.2">
      <c r="A9" s="301">
        <v>1</v>
      </c>
      <c r="B9" s="302" t="s">
        <v>286</v>
      </c>
      <c r="C9" s="303">
        <v>70</v>
      </c>
      <c r="D9" s="303">
        <v>5</v>
      </c>
      <c r="E9" s="303">
        <f>C9*D9</f>
        <v>350</v>
      </c>
      <c r="F9" s="303">
        <v>8917816.5179999992</v>
      </c>
      <c r="G9" s="303">
        <v>759687.01899999997</v>
      </c>
      <c r="H9" s="303">
        <v>8917879.2229999993</v>
      </c>
      <c r="I9" s="303">
        <v>759707.80500000005</v>
      </c>
      <c r="J9" s="53"/>
      <c r="K9" s="53"/>
      <c r="L9" s="53"/>
      <c r="M9" s="53"/>
      <c r="N9" s="53"/>
      <c r="O9" s="53"/>
      <c r="P9" s="53"/>
      <c r="Q9" s="53"/>
    </row>
    <row r="10" spans="1:1013" s="3" customFormat="1" x14ac:dyDescent="0.2">
      <c r="A10" s="301">
        <v>2</v>
      </c>
      <c r="B10" s="302" t="s">
        <v>287</v>
      </c>
      <c r="C10" s="303">
        <v>118.02</v>
      </c>
      <c r="D10" s="303">
        <v>7</v>
      </c>
      <c r="E10" s="303">
        <f t="shared" ref="E10:E20" si="0">C10*D10</f>
        <v>826.14</v>
      </c>
      <c r="F10" s="303">
        <v>8917879.2229999993</v>
      </c>
      <c r="G10" s="303">
        <v>759707.80500000005</v>
      </c>
      <c r="H10" s="303">
        <v>8917856.5150000006</v>
      </c>
      <c r="I10" s="303">
        <v>759823.625</v>
      </c>
      <c r="J10" s="53"/>
      <c r="K10" s="53"/>
      <c r="L10" s="53"/>
      <c r="M10" s="53"/>
      <c r="N10" s="53"/>
      <c r="O10" s="53"/>
      <c r="P10" s="53"/>
      <c r="Q10" s="53"/>
    </row>
    <row r="11" spans="1:1013" s="3" customFormat="1" x14ac:dyDescent="0.2">
      <c r="A11" s="301">
        <v>3</v>
      </c>
      <c r="B11" s="302" t="s">
        <v>136</v>
      </c>
      <c r="C11" s="303">
        <v>211.79</v>
      </c>
      <c r="D11" s="303">
        <v>7</v>
      </c>
      <c r="E11" s="303">
        <f t="shared" si="0"/>
        <v>1482.53</v>
      </c>
      <c r="F11" s="303">
        <v>8917988.1530000009</v>
      </c>
      <c r="G11" s="303">
        <v>759640.29099999997</v>
      </c>
      <c r="H11" s="303">
        <v>8917980.6089999992</v>
      </c>
      <c r="I11" s="303">
        <v>759848.06700000004</v>
      </c>
      <c r="J11" s="53"/>
      <c r="K11" s="53"/>
      <c r="L11" s="53"/>
      <c r="M11" s="53"/>
      <c r="N11" s="53"/>
      <c r="O11" s="53"/>
      <c r="P11" s="53"/>
      <c r="Q11" s="53"/>
    </row>
    <row r="12" spans="1:1013" s="3" customFormat="1" x14ac:dyDescent="0.2">
      <c r="A12" s="301">
        <v>4</v>
      </c>
      <c r="B12" s="302" t="s">
        <v>139</v>
      </c>
      <c r="C12" s="303">
        <v>127.04</v>
      </c>
      <c r="D12" s="303">
        <v>7</v>
      </c>
      <c r="E12" s="303">
        <f t="shared" si="0"/>
        <v>889.28000000000009</v>
      </c>
      <c r="F12" s="303">
        <v>8918116.4539999999</v>
      </c>
      <c r="G12" s="303">
        <v>759746.04700000002</v>
      </c>
      <c r="H12" s="303">
        <v>8918091.6899999995</v>
      </c>
      <c r="I12" s="303">
        <v>759870.65</v>
      </c>
      <c r="J12" s="53"/>
      <c r="K12" s="53"/>
      <c r="L12" s="53"/>
      <c r="M12" s="53"/>
      <c r="N12" s="53"/>
      <c r="O12" s="53"/>
      <c r="P12" s="53"/>
      <c r="Q12" s="53"/>
    </row>
    <row r="13" spans="1:1013" s="3" customFormat="1" x14ac:dyDescent="0.2">
      <c r="A13" s="301">
        <v>5</v>
      </c>
      <c r="B13" s="302" t="s">
        <v>140</v>
      </c>
      <c r="C13" s="303">
        <v>57.730000000000004</v>
      </c>
      <c r="D13" s="303">
        <v>7</v>
      </c>
      <c r="E13" s="303">
        <f t="shared" si="0"/>
        <v>404.11</v>
      </c>
      <c r="F13" s="303">
        <v>8918183.3990000002</v>
      </c>
      <c r="G13" s="303">
        <v>759761.64099999995</v>
      </c>
      <c r="H13" s="303">
        <v>8918180.125</v>
      </c>
      <c r="I13" s="303">
        <v>759818.83700000006</v>
      </c>
      <c r="J13" s="53"/>
      <c r="K13" s="53"/>
      <c r="L13" s="53"/>
      <c r="M13" s="53"/>
      <c r="N13" s="53"/>
      <c r="O13" s="53"/>
      <c r="P13" s="53"/>
      <c r="Q13" s="53"/>
    </row>
    <row r="14" spans="1:1013" s="3" customFormat="1" x14ac:dyDescent="0.2">
      <c r="A14" s="301">
        <v>6</v>
      </c>
      <c r="B14" s="302" t="s">
        <v>142</v>
      </c>
      <c r="C14" s="303">
        <v>65.22</v>
      </c>
      <c r="D14" s="303">
        <v>7</v>
      </c>
      <c r="E14" s="303">
        <f t="shared" si="0"/>
        <v>456.53999999999996</v>
      </c>
      <c r="F14" s="303">
        <v>8918205.5470000003</v>
      </c>
      <c r="G14" s="303">
        <v>759825.93400000001</v>
      </c>
      <c r="H14" s="303">
        <v>8918195.5930000003</v>
      </c>
      <c r="I14" s="303">
        <v>759889.72100000002</v>
      </c>
      <c r="J14" s="53"/>
      <c r="K14" s="53"/>
      <c r="L14" s="53"/>
      <c r="M14" s="53"/>
      <c r="N14" s="53"/>
      <c r="O14" s="53"/>
      <c r="P14" s="53"/>
      <c r="Q14" s="53"/>
    </row>
    <row r="15" spans="1:1013" s="3" customFormat="1" x14ac:dyDescent="0.2">
      <c r="A15" s="301">
        <v>7</v>
      </c>
      <c r="B15" s="302" t="s">
        <v>146</v>
      </c>
      <c r="C15" s="303">
        <v>117.05</v>
      </c>
      <c r="D15" s="303">
        <v>6</v>
      </c>
      <c r="E15" s="303">
        <f t="shared" si="0"/>
        <v>702.3</v>
      </c>
      <c r="F15" s="303">
        <v>8917965.6889999993</v>
      </c>
      <c r="G15" s="303">
        <v>759845.12800000003</v>
      </c>
      <c r="H15" s="303">
        <v>8917939.9780000001</v>
      </c>
      <c r="I15" s="303">
        <v>759959.31499999994</v>
      </c>
      <c r="J15" s="53"/>
      <c r="K15" s="53"/>
      <c r="L15" s="53"/>
      <c r="M15" s="53"/>
      <c r="N15" s="53"/>
      <c r="O15" s="53"/>
      <c r="P15" s="53"/>
      <c r="Q15" s="53"/>
    </row>
    <row r="16" spans="1:1013" s="3" customFormat="1" x14ac:dyDescent="0.2">
      <c r="A16" s="301">
        <v>8</v>
      </c>
      <c r="B16" s="302" t="s">
        <v>150</v>
      </c>
      <c r="C16" s="303">
        <v>343.44</v>
      </c>
      <c r="D16" s="303">
        <v>7</v>
      </c>
      <c r="E16" s="303">
        <f t="shared" si="0"/>
        <v>2404.08</v>
      </c>
      <c r="F16" s="303">
        <v>8917869.8129999992</v>
      </c>
      <c r="G16" s="303">
        <v>759755.79700000002</v>
      </c>
      <c r="H16" s="303">
        <v>8918205.5470000003</v>
      </c>
      <c r="I16" s="303">
        <v>759825.93400000001</v>
      </c>
      <c r="J16" s="53"/>
      <c r="K16" s="53"/>
      <c r="L16" s="53"/>
      <c r="M16" s="53"/>
      <c r="N16" s="53"/>
      <c r="O16" s="53"/>
      <c r="P16" s="53"/>
      <c r="Q16" s="53"/>
    </row>
    <row r="17" spans="1:17" s="3" customFormat="1" x14ac:dyDescent="0.2">
      <c r="A17" s="301">
        <v>9</v>
      </c>
      <c r="B17" s="302" t="s">
        <v>154</v>
      </c>
      <c r="C17" s="303">
        <v>183.83</v>
      </c>
      <c r="D17" s="303">
        <v>7</v>
      </c>
      <c r="E17" s="303">
        <f t="shared" si="0"/>
        <v>1286.8100000000002</v>
      </c>
      <c r="F17" s="303">
        <v>8918004.0800000001</v>
      </c>
      <c r="G17" s="303">
        <v>759723.18</v>
      </c>
      <c r="H17" s="303">
        <v>8918183.3990000002</v>
      </c>
      <c r="I17" s="303">
        <v>759761.64099999995</v>
      </c>
      <c r="J17" s="53"/>
      <c r="K17" s="53"/>
      <c r="L17" s="53"/>
      <c r="M17" s="53"/>
      <c r="N17" s="53"/>
      <c r="O17" s="53"/>
      <c r="P17" s="53"/>
      <c r="Q17" s="53"/>
    </row>
    <row r="18" spans="1:17" s="3" customFormat="1" x14ac:dyDescent="0.2">
      <c r="A18" s="301">
        <v>10</v>
      </c>
      <c r="B18" s="302" t="s">
        <v>156</v>
      </c>
      <c r="C18" s="303">
        <v>105.54</v>
      </c>
      <c r="D18" s="303">
        <v>7</v>
      </c>
      <c r="E18" s="303">
        <f t="shared" si="0"/>
        <v>738.78000000000009</v>
      </c>
      <c r="F18" s="303">
        <v>8918097.8939999994</v>
      </c>
      <c r="G18" s="303">
        <v>759839.43200000003</v>
      </c>
      <c r="H18" s="303">
        <v>8918201.3599999994</v>
      </c>
      <c r="I18" s="303">
        <v>759860.24</v>
      </c>
      <c r="J18" s="53"/>
      <c r="K18" s="53"/>
      <c r="L18" s="53"/>
      <c r="M18" s="53"/>
      <c r="N18" s="53"/>
      <c r="O18" s="53"/>
      <c r="P18" s="53"/>
      <c r="Q18" s="53"/>
    </row>
    <row r="19" spans="1:17" s="3" customFormat="1" x14ac:dyDescent="0.2">
      <c r="A19" s="301">
        <v>11</v>
      </c>
      <c r="B19" s="302" t="s">
        <v>158</v>
      </c>
      <c r="C19" s="303">
        <v>65.69</v>
      </c>
      <c r="D19" s="303">
        <v>4</v>
      </c>
      <c r="E19" s="303">
        <f t="shared" si="0"/>
        <v>262.76</v>
      </c>
      <c r="F19" s="303">
        <v>8917791.8320000004</v>
      </c>
      <c r="G19" s="303">
        <v>759812.41299999994</v>
      </c>
      <c r="H19" s="303">
        <v>8917856.5150000006</v>
      </c>
      <c r="I19" s="303">
        <v>759823.625</v>
      </c>
      <c r="J19" s="53"/>
      <c r="K19" s="53"/>
      <c r="L19" s="53"/>
      <c r="M19" s="53"/>
      <c r="N19" s="53"/>
      <c r="O19" s="53"/>
      <c r="P19" s="53"/>
      <c r="Q19" s="53"/>
    </row>
    <row r="20" spans="1:17" s="3" customFormat="1" x14ac:dyDescent="0.2">
      <c r="A20" s="301">
        <v>12</v>
      </c>
      <c r="B20" s="302" t="s">
        <v>162</v>
      </c>
      <c r="C20" s="303">
        <v>239.82999999999998</v>
      </c>
      <c r="D20" s="303">
        <v>7</v>
      </c>
      <c r="E20" s="303">
        <f t="shared" si="0"/>
        <v>1678.81</v>
      </c>
      <c r="F20" s="303">
        <v>8917856.5150000006</v>
      </c>
      <c r="G20" s="303">
        <v>759823.625</v>
      </c>
      <c r="H20" s="303">
        <v>8918091.6899999995</v>
      </c>
      <c r="I20" s="303">
        <v>759870.65</v>
      </c>
      <c r="J20" s="53"/>
      <c r="K20" s="53"/>
      <c r="L20" s="53"/>
      <c r="M20" s="53"/>
      <c r="N20" s="53"/>
      <c r="O20" s="53"/>
      <c r="P20" s="53"/>
      <c r="Q20" s="53"/>
    </row>
    <row r="21" spans="1:17" s="3" customFormat="1" ht="13.5" thickBot="1" x14ac:dyDescent="0.25">
      <c r="A21" s="49"/>
      <c r="B21" s="50" t="s">
        <v>95</v>
      </c>
      <c r="C21" s="51">
        <f>SUM(C9:C20)</f>
        <v>1705.1799999999998</v>
      </c>
      <c r="D21" s="51"/>
      <c r="E21" s="51">
        <f t="shared" ref="E21" si="1">SUM(E9:E20)</f>
        <v>11482.140000000001</v>
      </c>
      <c r="F21" s="51"/>
      <c r="G21" s="51"/>
      <c r="H21" s="51"/>
      <c r="I21" s="51"/>
      <c r="J21" s="53"/>
      <c r="K21" s="53"/>
      <c r="L21" s="53"/>
      <c r="M21" s="53"/>
      <c r="N21" s="53"/>
      <c r="O21" s="53"/>
      <c r="P21" s="53"/>
      <c r="Q21" s="53"/>
    </row>
    <row r="22" spans="1:17" s="3" customFormat="1" x14ac:dyDescent="0.2">
      <c r="A22" s="53"/>
      <c r="B22" s="53"/>
      <c r="C22" s="54"/>
      <c r="D22" s="54"/>
      <c r="E22" s="54"/>
      <c r="F22" s="54"/>
      <c r="G22" s="54"/>
      <c r="H22" s="54"/>
      <c r="I22" s="54"/>
      <c r="J22" s="53"/>
      <c r="K22" s="53"/>
      <c r="L22" s="53"/>
      <c r="M22" s="53"/>
      <c r="N22" s="53"/>
      <c r="O22" s="53"/>
      <c r="P22" s="53"/>
      <c r="Q22" s="53"/>
    </row>
    <row r="23" spans="1:17" s="3" customFormat="1" x14ac:dyDescent="0.2">
      <c r="A23" s="53"/>
      <c r="B23" s="53"/>
      <c r="C23" s="54"/>
      <c r="D23" s="54"/>
      <c r="E23" s="54"/>
      <c r="F23" s="54"/>
      <c r="G23" s="54"/>
      <c r="H23" s="54"/>
      <c r="I23" s="54"/>
      <c r="J23" s="53"/>
      <c r="K23" s="53"/>
      <c r="L23" s="53"/>
      <c r="M23" s="53"/>
      <c r="N23" s="53"/>
      <c r="O23" s="53"/>
      <c r="P23" s="53"/>
      <c r="Q23" s="53"/>
    </row>
    <row r="24" spans="1:17" s="3" customFormat="1" x14ac:dyDescent="0.2">
      <c r="A24" s="53"/>
      <c r="B24" s="53"/>
      <c r="C24" s="54"/>
      <c r="D24" s="54"/>
      <c r="E24" s="54"/>
      <c r="F24" s="54"/>
      <c r="G24" s="54"/>
      <c r="H24" s="54"/>
      <c r="I24" s="54"/>
      <c r="J24" s="53"/>
      <c r="K24" s="53"/>
      <c r="L24" s="53"/>
      <c r="M24" s="53"/>
      <c r="N24" s="53"/>
      <c r="O24" s="53"/>
      <c r="P24" s="53"/>
      <c r="Q24" s="53"/>
    </row>
    <row r="25" spans="1:17" s="3" customFormat="1" x14ac:dyDescent="0.2">
      <c r="A25" s="53"/>
      <c r="B25" s="53"/>
      <c r="C25" s="54"/>
      <c r="D25" s="54"/>
      <c r="E25" s="54"/>
      <c r="F25" s="54"/>
      <c r="G25" s="54"/>
      <c r="H25" s="54"/>
      <c r="I25" s="54"/>
      <c r="J25" s="53"/>
      <c r="K25" s="53"/>
      <c r="L25" s="53"/>
      <c r="M25" s="53"/>
      <c r="N25" s="53"/>
      <c r="O25" s="53"/>
      <c r="P25" s="53"/>
      <c r="Q25" s="53"/>
    </row>
    <row r="26" spans="1:17" s="3" customFormat="1" x14ac:dyDescent="0.2">
      <c r="A26" s="53"/>
      <c r="B26" s="53"/>
      <c r="C26" s="54"/>
      <c r="D26" s="54"/>
      <c r="E26" s="54"/>
      <c r="F26" s="54"/>
      <c r="G26" s="54"/>
      <c r="H26" s="54"/>
      <c r="I26" s="54"/>
      <c r="J26" s="53"/>
      <c r="K26" s="53"/>
      <c r="L26" s="53"/>
      <c r="M26" s="53"/>
      <c r="N26" s="53"/>
      <c r="O26" s="53"/>
      <c r="P26" s="53"/>
      <c r="Q26" s="53"/>
    </row>
    <row r="27" spans="1:17" s="3" customFormat="1" x14ac:dyDescent="0.2">
      <c r="A27" s="53"/>
      <c r="B27" s="53"/>
      <c r="C27" s="54"/>
      <c r="D27" s="54"/>
      <c r="E27" s="54"/>
      <c r="F27" s="54"/>
      <c r="G27" s="54"/>
      <c r="H27" s="54"/>
      <c r="I27" s="54"/>
      <c r="J27" s="53"/>
      <c r="K27" s="53"/>
      <c r="L27" s="53"/>
      <c r="M27" s="53"/>
      <c r="N27" s="53"/>
      <c r="O27" s="53"/>
      <c r="P27" s="53"/>
      <c r="Q27" s="53"/>
    </row>
    <row r="28" spans="1:17" s="3" customFormat="1" x14ac:dyDescent="0.2">
      <c r="A28" s="53"/>
      <c r="B28" s="53"/>
      <c r="C28" s="54"/>
      <c r="D28" s="54"/>
      <c r="E28" s="54"/>
      <c r="F28" s="54"/>
      <c r="G28" s="54"/>
      <c r="H28" s="54"/>
      <c r="I28" s="54"/>
      <c r="J28" s="53"/>
      <c r="K28" s="53"/>
      <c r="L28" s="53"/>
      <c r="M28" s="53"/>
      <c r="N28" s="53"/>
      <c r="O28" s="53"/>
      <c r="P28" s="53"/>
      <c r="Q28" s="53"/>
    </row>
    <row r="29" spans="1:17" s="3" customFormat="1" x14ac:dyDescent="0.2">
      <c r="A29" s="53"/>
      <c r="B29" s="53"/>
      <c r="C29" s="54"/>
      <c r="D29" s="54"/>
      <c r="E29" s="54"/>
      <c r="F29" s="54"/>
      <c r="G29" s="54"/>
      <c r="H29" s="54"/>
      <c r="I29" s="54"/>
      <c r="J29" s="53"/>
      <c r="K29" s="53"/>
      <c r="L29" s="53"/>
      <c r="M29" s="53"/>
      <c r="N29" s="53"/>
      <c r="O29" s="53"/>
      <c r="P29" s="53"/>
      <c r="Q29" s="53"/>
    </row>
    <row r="30" spans="1:17" s="3" customFormat="1" x14ac:dyDescent="0.2">
      <c r="A30" s="53"/>
      <c r="B30" s="53"/>
      <c r="C30" s="54"/>
      <c r="D30" s="54"/>
      <c r="E30" s="54"/>
      <c r="F30" s="54"/>
      <c r="G30" s="54"/>
      <c r="H30" s="54"/>
      <c r="I30" s="54"/>
      <c r="J30" s="53"/>
      <c r="K30" s="53"/>
      <c r="L30" s="53"/>
      <c r="M30" s="53"/>
      <c r="N30" s="53"/>
      <c r="O30" s="53"/>
      <c r="P30" s="53"/>
      <c r="Q30" s="53"/>
    </row>
    <row r="31" spans="1:17" s="3" customFormat="1" x14ac:dyDescent="0.2">
      <c r="A31" s="53"/>
      <c r="B31" s="53"/>
      <c r="C31" s="54"/>
      <c r="D31" s="54"/>
      <c r="E31" s="54"/>
      <c r="F31" s="54"/>
      <c r="G31" s="54"/>
      <c r="H31" s="54"/>
      <c r="I31" s="54"/>
      <c r="J31" s="53"/>
      <c r="K31" s="53"/>
      <c r="L31" s="53"/>
      <c r="M31" s="53"/>
      <c r="N31" s="53"/>
      <c r="O31" s="53"/>
      <c r="P31" s="53"/>
      <c r="Q31" s="53"/>
    </row>
    <row r="32" spans="1:17" s="3" customFormat="1" x14ac:dyDescent="0.2">
      <c r="A32" s="53"/>
      <c r="B32" s="53"/>
      <c r="C32" s="54"/>
      <c r="D32" s="54"/>
      <c r="E32" s="54"/>
      <c r="F32" s="54"/>
      <c r="G32" s="54"/>
      <c r="H32" s="54"/>
      <c r="I32" s="54"/>
      <c r="J32" s="53"/>
      <c r="K32" s="53"/>
      <c r="L32" s="53"/>
      <c r="M32" s="53"/>
      <c r="N32" s="53"/>
      <c r="O32" s="53"/>
      <c r="P32" s="53"/>
      <c r="Q32" s="53"/>
    </row>
    <row r="33" spans="1:9" s="3" customFormat="1" ht="15" x14ac:dyDescent="0.25">
      <c r="A33" s="34"/>
      <c r="B33" s="34"/>
      <c r="C33" s="56"/>
      <c r="D33" s="56"/>
      <c r="E33" s="56"/>
      <c r="F33" s="56"/>
      <c r="G33" s="56"/>
      <c r="H33" s="56"/>
      <c r="I33" s="56"/>
    </row>
    <row r="34" spans="1:9" s="3" customFormat="1" ht="15" x14ac:dyDescent="0.25">
      <c r="A34" s="34"/>
      <c r="B34" s="34"/>
      <c r="C34" s="56"/>
      <c r="D34" s="56"/>
      <c r="E34" s="56"/>
      <c r="F34" s="56"/>
      <c r="G34" s="56"/>
      <c r="H34" s="56"/>
      <c r="I34" s="56"/>
    </row>
    <row r="35" spans="1:9" s="3" customFormat="1" ht="15" x14ac:dyDescent="0.25">
      <c r="A35" s="34"/>
      <c r="B35" s="34"/>
      <c r="C35" s="56"/>
      <c r="D35" s="56"/>
      <c r="E35" s="56"/>
      <c r="F35" s="56"/>
      <c r="G35" s="56"/>
      <c r="H35" s="56"/>
      <c r="I35" s="56"/>
    </row>
    <row r="36" spans="1:9" s="3" customFormat="1" ht="15" x14ac:dyDescent="0.25">
      <c r="A36" s="34"/>
      <c r="B36" s="34"/>
      <c r="C36" s="56"/>
      <c r="D36" s="56"/>
      <c r="E36" s="56"/>
      <c r="F36" s="56"/>
      <c r="G36" s="56"/>
      <c r="H36" s="56"/>
      <c r="I36" s="56"/>
    </row>
    <row r="37" spans="1:9" s="3" customFormat="1" ht="15" x14ac:dyDescent="0.25">
      <c r="A37" s="34"/>
      <c r="B37" s="34"/>
      <c r="C37" s="56"/>
      <c r="D37" s="56"/>
      <c r="E37" s="56"/>
      <c r="F37" s="56"/>
      <c r="G37" s="56"/>
      <c r="H37" s="56"/>
      <c r="I37" s="56"/>
    </row>
    <row r="38" spans="1:9" s="3" customFormat="1" ht="15" x14ac:dyDescent="0.25">
      <c r="A38" s="34"/>
      <c r="B38" s="34"/>
      <c r="C38" s="56"/>
      <c r="D38" s="56"/>
      <c r="E38" s="56"/>
      <c r="F38" s="56"/>
      <c r="G38" s="56"/>
      <c r="H38" s="56"/>
      <c r="I38" s="56"/>
    </row>
    <row r="39" spans="1:9" s="3" customFormat="1" ht="15" x14ac:dyDescent="0.25">
      <c r="A39" s="34"/>
      <c r="B39" s="34"/>
      <c r="C39" s="56"/>
      <c r="D39" s="56"/>
      <c r="E39" s="56"/>
      <c r="F39" s="56"/>
      <c r="G39" s="56"/>
      <c r="H39" s="56"/>
      <c r="I39" s="56"/>
    </row>
    <row r="40" spans="1:9" s="3" customFormat="1" ht="15" x14ac:dyDescent="0.25">
      <c r="A40" s="34"/>
      <c r="B40" s="34"/>
      <c r="C40" s="56"/>
      <c r="D40" s="56"/>
      <c r="E40" s="56"/>
      <c r="F40" s="56"/>
      <c r="G40" s="56"/>
      <c r="H40" s="56"/>
      <c r="I40" s="56"/>
    </row>
    <row r="41" spans="1:9" s="3" customFormat="1" ht="15" x14ac:dyDescent="0.25">
      <c r="A41" s="34"/>
      <c r="B41" s="34"/>
      <c r="C41" s="56"/>
      <c r="D41" s="56"/>
      <c r="E41" s="56"/>
      <c r="F41" s="56"/>
      <c r="G41" s="56"/>
      <c r="H41" s="56"/>
      <c r="I41" s="56"/>
    </row>
    <row r="42" spans="1:9" s="3" customFormat="1" ht="15" x14ac:dyDescent="0.25">
      <c r="A42" s="34"/>
      <c r="B42" s="34"/>
      <c r="C42" s="56"/>
      <c r="D42" s="56"/>
      <c r="E42" s="56"/>
      <c r="F42" s="56"/>
      <c r="G42" s="56"/>
      <c r="H42" s="56"/>
      <c r="I42" s="56"/>
    </row>
    <row r="43" spans="1:9" s="3" customFormat="1" ht="15" x14ac:dyDescent="0.25">
      <c r="A43" s="34"/>
      <c r="B43" s="34"/>
      <c r="C43" s="56"/>
      <c r="D43" s="56"/>
      <c r="E43" s="56"/>
      <c r="F43" s="56"/>
      <c r="G43" s="56"/>
      <c r="H43" s="56"/>
      <c r="I43" s="56"/>
    </row>
    <row r="44" spans="1:9" s="3" customFormat="1" ht="15" x14ac:dyDescent="0.25">
      <c r="A44" s="34"/>
      <c r="B44" s="34"/>
      <c r="C44" s="56"/>
      <c r="D44" s="56"/>
      <c r="E44" s="56"/>
      <c r="F44" s="56"/>
      <c r="G44" s="56"/>
      <c r="H44" s="56"/>
      <c r="I44" s="56"/>
    </row>
    <row r="45" spans="1:9" s="3" customFormat="1" ht="15" x14ac:dyDescent="0.25">
      <c r="A45" s="34"/>
      <c r="B45" s="34"/>
      <c r="C45" s="56"/>
      <c r="D45" s="56"/>
      <c r="E45" s="56"/>
      <c r="F45" s="56"/>
      <c r="G45" s="56"/>
      <c r="H45" s="56"/>
      <c r="I45" s="56"/>
    </row>
    <row r="46" spans="1:9" s="3" customFormat="1" ht="15" x14ac:dyDescent="0.25">
      <c r="A46" s="34"/>
      <c r="B46" s="34"/>
      <c r="C46" s="56"/>
      <c r="D46" s="56"/>
      <c r="E46" s="56"/>
      <c r="F46" s="56"/>
      <c r="G46" s="56"/>
      <c r="H46" s="56"/>
      <c r="I46" s="56"/>
    </row>
    <row r="47" spans="1:9" s="3" customFormat="1" ht="15" x14ac:dyDescent="0.25">
      <c r="A47" s="34"/>
      <c r="B47" s="34"/>
      <c r="C47" s="56"/>
      <c r="D47" s="56"/>
      <c r="E47" s="56"/>
      <c r="F47" s="56"/>
      <c r="G47" s="56"/>
      <c r="H47" s="56"/>
      <c r="I47" s="56"/>
    </row>
    <row r="48" spans="1:9" s="3" customFormat="1" ht="15" x14ac:dyDescent="0.25">
      <c r="A48" s="34"/>
      <c r="B48" s="34"/>
      <c r="C48" s="56"/>
      <c r="D48" s="56"/>
      <c r="E48" s="56"/>
      <c r="F48" s="56"/>
      <c r="G48" s="56"/>
      <c r="H48" s="56"/>
      <c r="I48" s="56"/>
    </row>
    <row r="49" spans="1:9" s="3" customFormat="1" ht="15" x14ac:dyDescent="0.25">
      <c r="A49" s="34"/>
      <c r="B49" s="34"/>
      <c r="C49" s="56"/>
      <c r="D49" s="56"/>
      <c r="E49" s="56"/>
      <c r="F49" s="56"/>
      <c r="G49" s="56"/>
      <c r="H49" s="56"/>
      <c r="I49" s="56"/>
    </row>
    <row r="50" spans="1:9" s="3" customFormat="1" ht="15" x14ac:dyDescent="0.25">
      <c r="A50" s="34"/>
      <c r="B50" s="34"/>
      <c r="C50" s="56"/>
      <c r="D50" s="56"/>
      <c r="E50" s="56"/>
      <c r="F50" s="56"/>
      <c r="G50" s="56"/>
      <c r="H50" s="56"/>
      <c r="I50" s="56"/>
    </row>
    <row r="51" spans="1:9" s="3" customFormat="1" ht="15" x14ac:dyDescent="0.25">
      <c r="A51" s="34"/>
      <c r="B51" s="34"/>
      <c r="C51" s="56"/>
      <c r="D51" s="56"/>
      <c r="E51" s="56"/>
      <c r="F51" s="56"/>
      <c r="G51" s="56"/>
      <c r="H51" s="56"/>
      <c r="I51" s="56"/>
    </row>
    <row r="52" spans="1:9" s="3" customFormat="1" ht="15" x14ac:dyDescent="0.25">
      <c r="A52" s="34"/>
      <c r="B52" s="34"/>
      <c r="C52" s="56"/>
      <c r="D52" s="56"/>
      <c r="E52" s="56"/>
      <c r="F52" s="56"/>
      <c r="G52" s="56"/>
      <c r="H52" s="56"/>
      <c r="I52" s="56"/>
    </row>
    <row r="53" spans="1:9" s="3" customFormat="1" ht="15" x14ac:dyDescent="0.25">
      <c r="A53" s="34"/>
      <c r="B53" s="34"/>
      <c r="C53" s="56"/>
      <c r="D53" s="56"/>
      <c r="E53" s="56"/>
      <c r="F53" s="56"/>
      <c r="G53" s="56"/>
      <c r="H53" s="56"/>
      <c r="I53" s="56"/>
    </row>
    <row r="54" spans="1:9" s="3" customFormat="1" ht="15" x14ac:dyDescent="0.25">
      <c r="A54" s="34"/>
      <c r="B54" s="34"/>
      <c r="C54" s="56"/>
      <c r="D54" s="56"/>
      <c r="E54" s="56"/>
      <c r="F54" s="56"/>
      <c r="G54" s="56"/>
      <c r="H54" s="56"/>
      <c r="I54" s="56"/>
    </row>
    <row r="55" spans="1:9" s="3" customFormat="1" ht="15" x14ac:dyDescent="0.25">
      <c r="A55" s="34"/>
      <c r="B55" s="34"/>
      <c r="C55" s="56"/>
      <c r="D55" s="56"/>
      <c r="E55" s="56"/>
      <c r="F55" s="56"/>
      <c r="G55" s="56"/>
      <c r="H55" s="56"/>
      <c r="I55" s="56"/>
    </row>
    <row r="56" spans="1:9" s="3" customFormat="1" ht="15" x14ac:dyDescent="0.25">
      <c r="A56" s="34"/>
      <c r="B56" s="34"/>
      <c r="C56" s="56"/>
      <c r="D56" s="56"/>
      <c r="E56" s="56"/>
      <c r="F56" s="56"/>
      <c r="G56" s="56"/>
      <c r="H56" s="56"/>
      <c r="I56" s="56"/>
    </row>
    <row r="57" spans="1:9" s="3" customFormat="1" ht="15" x14ac:dyDescent="0.25">
      <c r="A57" s="34"/>
      <c r="B57" s="34"/>
      <c r="C57" s="56"/>
      <c r="D57" s="56"/>
      <c r="E57" s="56"/>
      <c r="F57" s="56"/>
      <c r="G57" s="56"/>
      <c r="H57" s="56"/>
      <c r="I57" s="56"/>
    </row>
    <row r="58" spans="1:9" s="3" customFormat="1" ht="15" x14ac:dyDescent="0.25">
      <c r="A58" s="34"/>
      <c r="B58" s="34"/>
      <c r="C58" s="56"/>
      <c r="D58" s="56"/>
      <c r="E58" s="56"/>
      <c r="F58" s="56"/>
      <c r="G58" s="56"/>
      <c r="H58" s="56"/>
      <c r="I58" s="56"/>
    </row>
    <row r="59" spans="1:9" s="3" customFormat="1" ht="15" x14ac:dyDescent="0.25">
      <c r="A59" s="34"/>
      <c r="B59" s="34"/>
      <c r="C59" s="56"/>
      <c r="D59" s="56"/>
      <c r="E59" s="56"/>
      <c r="F59" s="56"/>
      <c r="G59" s="56"/>
      <c r="H59" s="56"/>
      <c r="I59" s="56"/>
    </row>
    <row r="60" spans="1:9" s="3" customFormat="1" ht="15" x14ac:dyDescent="0.25">
      <c r="A60" s="34"/>
      <c r="B60" s="34"/>
      <c r="C60" s="56"/>
      <c r="D60" s="56"/>
      <c r="E60" s="56"/>
      <c r="F60" s="56"/>
      <c r="G60" s="56"/>
      <c r="H60" s="56"/>
      <c r="I60" s="56"/>
    </row>
    <row r="61" spans="1:9" s="3" customFormat="1" ht="15" x14ac:dyDescent="0.25">
      <c r="A61" s="34"/>
      <c r="B61" s="34"/>
      <c r="C61" s="56"/>
      <c r="D61" s="56"/>
      <c r="E61" s="56"/>
      <c r="F61" s="56"/>
      <c r="G61" s="56"/>
      <c r="H61" s="56"/>
      <c r="I61" s="56"/>
    </row>
    <row r="62" spans="1:9" s="3" customFormat="1" ht="15" x14ac:dyDescent="0.25">
      <c r="A62" s="34"/>
      <c r="B62" s="34"/>
      <c r="C62" s="56"/>
      <c r="D62" s="56"/>
      <c r="E62" s="56"/>
      <c r="F62" s="56"/>
      <c r="G62" s="56"/>
      <c r="H62" s="56"/>
      <c r="I62" s="56"/>
    </row>
    <row r="63" spans="1:9" s="3" customFormat="1" ht="15" x14ac:dyDescent="0.25">
      <c r="A63" s="34"/>
      <c r="B63" s="34"/>
      <c r="C63" s="56"/>
      <c r="D63" s="56"/>
      <c r="E63" s="56"/>
      <c r="F63" s="56"/>
      <c r="G63" s="56"/>
      <c r="H63" s="56"/>
      <c r="I63" s="56"/>
    </row>
    <row r="64" spans="1:9" s="3" customFormat="1" ht="15" x14ac:dyDescent="0.25">
      <c r="A64" s="34"/>
      <c r="B64" s="34"/>
      <c r="C64" s="56"/>
      <c r="D64" s="56"/>
      <c r="E64" s="56"/>
      <c r="F64" s="56"/>
      <c r="G64" s="56"/>
      <c r="H64" s="56"/>
      <c r="I64" s="56"/>
    </row>
    <row r="65" spans="1:9" s="3" customFormat="1" ht="15" x14ac:dyDescent="0.25">
      <c r="A65" s="34"/>
      <c r="B65" s="34"/>
      <c r="C65" s="56"/>
      <c r="D65" s="56"/>
      <c r="E65" s="56"/>
      <c r="F65" s="56"/>
      <c r="G65" s="56"/>
      <c r="H65" s="56"/>
      <c r="I65" s="56"/>
    </row>
    <row r="66" spans="1:9" s="3" customFormat="1" ht="15" x14ac:dyDescent="0.25">
      <c r="A66" s="34"/>
      <c r="B66" s="34"/>
      <c r="C66" s="56"/>
      <c r="D66" s="56"/>
      <c r="E66" s="56"/>
      <c r="F66" s="56"/>
      <c r="G66" s="56"/>
      <c r="H66" s="56"/>
      <c r="I66" s="56"/>
    </row>
    <row r="67" spans="1:9" s="3" customFormat="1" ht="15" x14ac:dyDescent="0.25">
      <c r="A67" s="34"/>
      <c r="B67" s="34"/>
      <c r="C67" s="56"/>
      <c r="D67" s="56"/>
      <c r="E67" s="56"/>
      <c r="F67" s="56"/>
      <c r="G67" s="56"/>
      <c r="H67" s="56"/>
      <c r="I67" s="56"/>
    </row>
    <row r="68" spans="1:9" s="3" customFormat="1" ht="15" x14ac:dyDescent="0.25">
      <c r="A68" s="34"/>
      <c r="B68" s="34"/>
      <c r="C68" s="56"/>
      <c r="D68" s="56"/>
      <c r="E68" s="56"/>
      <c r="F68" s="56"/>
      <c r="G68" s="56"/>
      <c r="H68" s="56"/>
      <c r="I68" s="56"/>
    </row>
    <row r="69" spans="1:9" s="3" customFormat="1" ht="15" x14ac:dyDescent="0.25">
      <c r="A69" s="34"/>
      <c r="B69" s="34"/>
      <c r="C69" s="56"/>
      <c r="D69" s="56"/>
      <c r="E69" s="56"/>
      <c r="F69" s="56"/>
      <c r="G69" s="56"/>
      <c r="H69" s="56"/>
      <c r="I69" s="56"/>
    </row>
    <row r="70" spans="1:9" s="3" customFormat="1" ht="15" x14ac:dyDescent="0.25">
      <c r="A70" s="34"/>
      <c r="B70" s="34"/>
      <c r="C70" s="56"/>
      <c r="D70" s="56"/>
      <c r="E70" s="56"/>
      <c r="F70" s="56"/>
      <c r="G70" s="56"/>
      <c r="H70" s="56"/>
      <c r="I70" s="56"/>
    </row>
    <row r="71" spans="1:9" s="3" customFormat="1" ht="15" x14ac:dyDescent="0.25">
      <c r="A71" s="34"/>
      <c r="B71" s="34"/>
      <c r="C71" s="56"/>
      <c r="D71" s="56"/>
      <c r="E71" s="56"/>
      <c r="F71" s="56"/>
      <c r="G71" s="56"/>
      <c r="H71" s="56"/>
      <c r="I71" s="56"/>
    </row>
    <row r="72" spans="1:9" s="3" customFormat="1" ht="15" x14ac:dyDescent="0.25">
      <c r="A72" s="34"/>
      <c r="B72" s="34"/>
      <c r="C72" s="56"/>
      <c r="D72" s="56"/>
      <c r="E72" s="56"/>
      <c r="F72" s="56"/>
      <c r="G72" s="56"/>
      <c r="H72" s="56"/>
      <c r="I72" s="56"/>
    </row>
    <row r="73" spans="1:9" s="3" customFormat="1" ht="15" x14ac:dyDescent="0.25">
      <c r="A73" s="34"/>
      <c r="B73" s="34"/>
      <c r="C73" s="56"/>
      <c r="D73" s="56"/>
      <c r="E73" s="56"/>
      <c r="F73" s="56"/>
      <c r="G73" s="56"/>
      <c r="H73" s="56"/>
      <c r="I73" s="56"/>
    </row>
    <row r="74" spans="1:9" s="3" customFormat="1" ht="15" x14ac:dyDescent="0.25">
      <c r="A74" s="34"/>
      <c r="B74" s="34"/>
      <c r="C74" s="56"/>
      <c r="D74" s="56"/>
      <c r="E74" s="56"/>
      <c r="F74" s="56"/>
      <c r="G74" s="56"/>
      <c r="H74" s="56"/>
      <c r="I74" s="56"/>
    </row>
    <row r="75" spans="1:9" s="3" customFormat="1" ht="15" x14ac:dyDescent="0.25">
      <c r="A75" s="34"/>
      <c r="B75" s="34"/>
      <c r="C75" s="56"/>
      <c r="D75" s="56"/>
      <c r="E75" s="56"/>
      <c r="F75" s="56"/>
      <c r="G75" s="56"/>
      <c r="H75" s="56"/>
      <c r="I75" s="56"/>
    </row>
    <row r="76" spans="1:9" s="3" customFormat="1" ht="15" x14ac:dyDescent="0.25">
      <c r="A76" s="34"/>
      <c r="B76" s="34"/>
      <c r="C76" s="56"/>
      <c r="D76" s="56"/>
      <c r="E76" s="56"/>
      <c r="F76" s="56"/>
      <c r="G76" s="56"/>
      <c r="H76" s="56"/>
      <c r="I76" s="56"/>
    </row>
    <row r="77" spans="1:9" s="3" customFormat="1" ht="15" x14ac:dyDescent="0.25">
      <c r="A77" s="34"/>
      <c r="B77" s="34"/>
      <c r="C77" s="56"/>
      <c r="D77" s="56"/>
      <c r="E77" s="56"/>
      <c r="F77" s="56"/>
      <c r="G77" s="56"/>
      <c r="H77" s="56"/>
      <c r="I77" s="56"/>
    </row>
    <row r="78" spans="1:9" s="3" customFormat="1" ht="15" x14ac:dyDescent="0.25">
      <c r="A78" s="34"/>
      <c r="B78" s="34"/>
      <c r="C78" s="56"/>
      <c r="D78" s="56"/>
      <c r="E78" s="56"/>
      <c r="F78" s="56"/>
      <c r="G78" s="56"/>
      <c r="H78" s="56"/>
      <c r="I78" s="56"/>
    </row>
    <row r="79" spans="1:9" s="3" customFormat="1" ht="15" x14ac:dyDescent="0.25">
      <c r="A79" s="34"/>
      <c r="B79" s="34"/>
      <c r="C79" s="56"/>
      <c r="D79" s="56"/>
      <c r="E79" s="56"/>
      <c r="F79" s="56"/>
      <c r="G79" s="56"/>
      <c r="H79" s="56"/>
      <c r="I79" s="56"/>
    </row>
    <row r="80" spans="1:9" s="3" customFormat="1" ht="15" x14ac:dyDescent="0.25">
      <c r="A80" s="34"/>
      <c r="B80" s="34"/>
      <c r="C80" s="56"/>
      <c r="D80" s="56"/>
      <c r="E80" s="56"/>
      <c r="F80" s="56"/>
      <c r="G80" s="56"/>
      <c r="H80" s="56"/>
      <c r="I80" s="56"/>
    </row>
    <row r="81" spans="1:9" s="3" customFormat="1" ht="15" x14ac:dyDescent="0.25">
      <c r="A81" s="34"/>
      <c r="B81" s="34"/>
      <c r="C81" s="56"/>
      <c r="D81" s="56"/>
      <c r="E81" s="56"/>
      <c r="F81" s="56"/>
      <c r="G81" s="56"/>
      <c r="H81" s="56"/>
      <c r="I81" s="56"/>
    </row>
    <row r="82" spans="1:9" s="3" customFormat="1" ht="15" x14ac:dyDescent="0.25">
      <c r="A82" s="34"/>
      <c r="B82" s="34"/>
      <c r="C82" s="56"/>
      <c r="D82" s="56"/>
      <c r="E82" s="56"/>
      <c r="F82" s="56"/>
      <c r="G82" s="56"/>
      <c r="H82" s="56"/>
      <c r="I82" s="56"/>
    </row>
    <row r="83" spans="1:9" s="3" customFormat="1" ht="15" x14ac:dyDescent="0.25">
      <c r="A83" s="34"/>
      <c r="B83" s="34"/>
      <c r="C83" s="56"/>
      <c r="D83" s="56"/>
      <c r="E83" s="56"/>
      <c r="F83" s="56"/>
      <c r="G83" s="56"/>
      <c r="H83" s="56"/>
      <c r="I83" s="56"/>
    </row>
    <row r="84" spans="1:9" s="3" customFormat="1" ht="15" x14ac:dyDescent="0.25">
      <c r="A84" s="34"/>
      <c r="B84" s="34"/>
      <c r="C84" s="56"/>
      <c r="D84" s="56"/>
      <c r="E84" s="56"/>
      <c r="F84" s="56"/>
      <c r="G84" s="56"/>
      <c r="H84" s="56"/>
      <c r="I84" s="56"/>
    </row>
    <row r="85" spans="1:9" s="3" customFormat="1" ht="15" x14ac:dyDescent="0.25">
      <c r="A85" s="34"/>
      <c r="B85" s="34"/>
      <c r="C85" s="56"/>
      <c r="D85" s="56"/>
      <c r="E85" s="56"/>
      <c r="F85" s="56"/>
      <c r="G85" s="56"/>
      <c r="H85" s="56"/>
      <c r="I85" s="56"/>
    </row>
    <row r="86" spans="1:9" s="3" customFormat="1" ht="15" x14ac:dyDescent="0.25">
      <c r="A86" s="34"/>
      <c r="B86" s="34"/>
      <c r="C86" s="56"/>
      <c r="D86" s="56"/>
      <c r="E86" s="56"/>
      <c r="F86" s="56"/>
      <c r="G86" s="56"/>
      <c r="H86" s="56"/>
      <c r="I86" s="56"/>
    </row>
    <row r="87" spans="1:9" s="3" customFormat="1" ht="15" x14ac:dyDescent="0.25">
      <c r="A87" s="34"/>
      <c r="B87" s="34"/>
      <c r="C87" s="56"/>
      <c r="D87" s="56"/>
      <c r="E87" s="56"/>
      <c r="F87" s="56"/>
      <c r="G87" s="56"/>
      <c r="H87" s="56"/>
      <c r="I87" s="56"/>
    </row>
    <row r="88" spans="1:9" s="3" customFormat="1" ht="15" x14ac:dyDescent="0.25">
      <c r="A88" s="34"/>
      <c r="B88" s="34"/>
      <c r="C88" s="56"/>
      <c r="D88" s="56"/>
      <c r="E88" s="56"/>
      <c r="F88" s="56"/>
      <c r="G88" s="56"/>
      <c r="H88" s="56"/>
      <c r="I88" s="56"/>
    </row>
    <row r="89" spans="1:9" s="3" customFormat="1" ht="15" x14ac:dyDescent="0.25">
      <c r="A89" s="34"/>
      <c r="B89" s="34"/>
      <c r="C89" s="56"/>
      <c r="D89" s="56"/>
      <c r="E89" s="56"/>
      <c r="F89" s="56"/>
      <c r="G89" s="56"/>
      <c r="H89" s="56"/>
      <c r="I89" s="56"/>
    </row>
    <row r="90" spans="1:9" s="3" customFormat="1" ht="15" x14ac:dyDescent="0.25">
      <c r="A90" s="34"/>
      <c r="B90" s="34"/>
      <c r="C90" s="56"/>
      <c r="D90" s="56"/>
      <c r="E90" s="56"/>
      <c r="F90" s="56"/>
      <c r="G90" s="56"/>
      <c r="H90" s="56"/>
      <c r="I90" s="56"/>
    </row>
    <row r="91" spans="1:9" s="3" customFormat="1" ht="15" x14ac:dyDescent="0.25">
      <c r="A91" s="34"/>
      <c r="B91" s="34"/>
      <c r="C91" s="56"/>
      <c r="D91" s="56"/>
      <c r="E91" s="56"/>
      <c r="F91" s="56"/>
      <c r="G91" s="56"/>
      <c r="H91" s="56"/>
      <c r="I91" s="56"/>
    </row>
    <row r="92" spans="1:9" s="3" customFormat="1" ht="15" x14ac:dyDescent="0.25">
      <c r="A92" s="34"/>
      <c r="B92" s="34"/>
      <c r="C92" s="56"/>
      <c r="D92" s="56"/>
      <c r="E92" s="56"/>
      <c r="F92" s="56"/>
      <c r="G92" s="56"/>
      <c r="H92" s="56"/>
      <c r="I92" s="56"/>
    </row>
    <row r="93" spans="1:9" s="3" customFormat="1" ht="15" x14ac:dyDescent="0.25">
      <c r="A93" s="34"/>
      <c r="B93" s="34"/>
      <c r="C93" s="56"/>
      <c r="D93" s="56"/>
      <c r="E93" s="56"/>
      <c r="F93" s="56"/>
      <c r="G93" s="56"/>
      <c r="H93" s="56"/>
      <c r="I93" s="56"/>
    </row>
    <row r="94" spans="1:9" s="3" customFormat="1" ht="15" x14ac:dyDescent="0.25">
      <c r="A94" s="34"/>
      <c r="B94" s="34"/>
      <c r="C94" s="56"/>
      <c r="D94" s="56"/>
      <c r="E94" s="56"/>
      <c r="F94" s="56"/>
      <c r="G94" s="56"/>
      <c r="H94" s="56"/>
      <c r="I94" s="56"/>
    </row>
    <row r="95" spans="1:9" s="3" customFormat="1" ht="15" x14ac:dyDescent="0.25">
      <c r="A95" s="34"/>
      <c r="B95" s="34"/>
      <c r="C95" s="56"/>
      <c r="D95" s="56"/>
      <c r="E95" s="56"/>
      <c r="F95" s="56"/>
      <c r="G95" s="56"/>
      <c r="H95" s="56"/>
      <c r="I95" s="56"/>
    </row>
  </sheetData>
  <mergeCells count="13">
    <mergeCell ref="A8:I8"/>
    <mergeCell ref="F6:G6"/>
    <mergeCell ref="H6:I6"/>
    <mergeCell ref="F5:I5"/>
    <mergeCell ref="A1:B2"/>
    <mergeCell ref="C1:I1"/>
    <mergeCell ref="C2:I2"/>
    <mergeCell ref="A3:I3"/>
    <mergeCell ref="A5:A7"/>
    <mergeCell ref="B5:B7"/>
    <mergeCell ref="C5:C7"/>
    <mergeCell ref="D5:D7"/>
    <mergeCell ref="E5:E7"/>
  </mergeCells>
  <pageMargins left="0.78740157480314965" right="0.78740157480314965" top="0.78740157480314965" bottom="0.78740157480314965" header="0.51181102362204722" footer="0.51181102362204722"/>
  <pageSetup paperSize="9" scale="90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15</vt:i4>
      </vt:variant>
    </vt:vector>
  </HeadingPairs>
  <TitlesOfParts>
    <vt:vector size="23" baseType="lpstr">
      <vt:lpstr>Mémoria de Cálculo</vt:lpstr>
      <vt:lpstr>Mapa de Cubação</vt:lpstr>
      <vt:lpstr>Mapa de Bota-Fora</vt:lpstr>
      <vt:lpstr>Mapa de Usina</vt:lpstr>
      <vt:lpstr>Mapa da Jazida</vt:lpstr>
      <vt:lpstr>Planilha de Pavimentação</vt:lpstr>
      <vt:lpstr>Planilha de Drenagem</vt:lpstr>
      <vt:lpstr>Planilha de Coordenadas</vt:lpstr>
      <vt:lpstr>'Mapa da Jazida'!Area_de_impressao</vt:lpstr>
      <vt:lpstr>'Mapa de Bota-Fora'!Area_de_impressao</vt:lpstr>
      <vt:lpstr>'Mapa de Cubação'!Area_de_impressao</vt:lpstr>
      <vt:lpstr>'Mapa de Usina'!Area_de_impressao</vt:lpstr>
      <vt:lpstr>'Mémoria de Cálculo'!Area_de_impressao</vt:lpstr>
      <vt:lpstr>'Planilha de Coordenadas'!Area_de_impressao</vt:lpstr>
      <vt:lpstr>'Planilha de Drenagem'!Area_de_impressao</vt:lpstr>
      <vt:lpstr>'Planilha de Pavimentação'!Area_de_impressao</vt:lpstr>
      <vt:lpstr>'Mapa da Jazida'!Titulos_de_impressao</vt:lpstr>
      <vt:lpstr>'Mapa de Bota-Fora'!Titulos_de_impressao</vt:lpstr>
      <vt:lpstr>'Mapa de Cubação'!Titulos_de_impressao</vt:lpstr>
      <vt:lpstr>'Mapa de Usina'!Titulos_de_impressao</vt:lpstr>
      <vt:lpstr>'Mémoria de Cálculo'!Titulos_de_impressao</vt:lpstr>
      <vt:lpstr>'Planilha de Coordenadas'!Titulos_de_impressao</vt:lpstr>
      <vt:lpstr>'Planilha de Pavimentação'!Titulos_de_impressao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Kallinka de Souza Martins</cp:lastModifiedBy>
  <cp:revision>20</cp:revision>
  <cp:lastPrinted>2024-11-19T18:45:56Z</cp:lastPrinted>
  <dcterms:created xsi:type="dcterms:W3CDTF">2022-05-11T17:35:40Z</dcterms:created>
  <dcterms:modified xsi:type="dcterms:W3CDTF">2024-12-20T16:05:40Z</dcterms:modified>
  <dc:language>pt-BR</dc:language>
</cp:coreProperties>
</file>